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B5664EE7-6355-409D-8C80-DA4B59A229C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J37" i="2"/>
  <c r="I37" i="2"/>
  <c r="I44" i="2" s="1"/>
  <c r="H37" i="2"/>
  <c r="H44" i="2" s="1"/>
  <c r="G37" i="2"/>
  <c r="F37" i="2"/>
  <c r="E37" i="2"/>
  <c r="E44" i="2" s="1"/>
  <c r="D37" i="2"/>
  <c r="D44" i="2" s="1"/>
  <c r="C37" i="2"/>
  <c r="S26" i="2"/>
  <c r="C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W13" i="2"/>
  <c r="W26" i="2" s="1"/>
  <c r="V13" i="2"/>
  <c r="V26" i="2" s="1"/>
  <c r="U13" i="2"/>
  <c r="U26" i="2" s="1"/>
  <c r="T13" i="2"/>
  <c r="S13" i="2"/>
  <c r="R13" i="2"/>
  <c r="R26" i="2" s="1"/>
  <c r="Q13" i="2"/>
  <c r="Q26" i="2" s="1"/>
  <c r="Q45" i="2" s="1"/>
  <c r="P13" i="2"/>
  <c r="O13" i="2"/>
  <c r="O26" i="2" s="1"/>
  <c r="N13" i="2"/>
  <c r="N26" i="2" s="1"/>
  <c r="M13" i="2"/>
  <c r="M26" i="2" s="1"/>
  <c r="L13" i="2"/>
  <c r="K13" i="2"/>
  <c r="K26" i="2" s="1"/>
  <c r="J13" i="2"/>
  <c r="J26" i="2" s="1"/>
  <c r="I13" i="2"/>
  <c r="I26" i="2" s="1"/>
  <c r="I45" i="2" s="1"/>
  <c r="H13" i="2"/>
  <c r="G13" i="2"/>
  <c r="G26" i="2" s="1"/>
  <c r="F13" i="2"/>
  <c r="F26" i="2" s="1"/>
  <c r="F45" i="2" s="1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T37" i="3"/>
  <c r="T44" i="3" s="1"/>
  <c r="S37" i="3"/>
  <c r="R37" i="3"/>
  <c r="Q37" i="3"/>
  <c r="Q44" i="3" s="1"/>
  <c r="P37" i="3"/>
  <c r="P44" i="3" s="1"/>
  <c r="O37" i="3"/>
  <c r="N37" i="3"/>
  <c r="M37" i="3"/>
  <c r="M44" i="3" s="1"/>
  <c r="L37" i="3"/>
  <c r="L44" i="3" s="1"/>
  <c r="K37" i="3"/>
  <c r="J37" i="3"/>
  <c r="I37" i="3"/>
  <c r="I44" i="3" s="1"/>
  <c r="H37" i="3"/>
  <c r="H44" i="3" s="1"/>
  <c r="G37" i="3"/>
  <c r="F37" i="3"/>
  <c r="E37" i="3"/>
  <c r="D37" i="3"/>
  <c r="D44" i="3" s="1"/>
  <c r="C37" i="3"/>
  <c r="S26" i="3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H26" i="3" s="1"/>
  <c r="H45" i="3" s="1"/>
  <c r="G25" i="3"/>
  <c r="F25" i="3"/>
  <c r="E25" i="3"/>
  <c r="D25" i="3"/>
  <c r="C25" i="3"/>
  <c r="AA13" i="3"/>
  <c r="AA26" i="3" s="1"/>
  <c r="AA45" i="3" s="1"/>
  <c r="Y13" i="3"/>
  <c r="X13" i="3"/>
  <c r="X26" i="3" s="1"/>
  <c r="W13" i="3"/>
  <c r="W26" i="3" s="1"/>
  <c r="V13" i="3"/>
  <c r="V26" i="3" s="1"/>
  <c r="U13" i="3"/>
  <c r="U26" i="3" s="1"/>
  <c r="T13" i="3"/>
  <c r="S13" i="3"/>
  <c r="R13" i="3"/>
  <c r="R26" i="3" s="1"/>
  <c r="Q13" i="3"/>
  <c r="P13" i="3"/>
  <c r="P26" i="3" s="1"/>
  <c r="P45" i="3" s="1"/>
  <c r="O13" i="3"/>
  <c r="O26" i="3" s="1"/>
  <c r="N13" i="3"/>
  <c r="N26" i="3" s="1"/>
  <c r="M13" i="3"/>
  <c r="M26" i="3" s="1"/>
  <c r="L13" i="3"/>
  <c r="K13" i="3"/>
  <c r="K26" i="3" s="1"/>
  <c r="J13" i="3"/>
  <c r="J26" i="3" s="1"/>
  <c r="I13" i="3"/>
  <c r="H13" i="3"/>
  <c r="G13" i="3"/>
  <c r="G26" i="3" s="1"/>
  <c r="F13" i="3"/>
  <c r="F26" i="3" s="1"/>
  <c r="E13" i="3"/>
  <c r="E26" i="3" s="1"/>
  <c r="E45" i="3" s="1"/>
  <c r="D13" i="3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T37" i="4"/>
  <c r="T44" i="4" s="1"/>
  <c r="S37" i="4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J37" i="4"/>
  <c r="I37" i="4"/>
  <c r="I44" i="4" s="1"/>
  <c r="H37" i="4"/>
  <c r="H44" i="4" s="1"/>
  <c r="G37" i="4"/>
  <c r="F37" i="4"/>
  <c r="F44" i="4" s="1"/>
  <c r="E37" i="4"/>
  <c r="D37" i="4"/>
  <c r="D44" i="4" s="1"/>
  <c r="C37" i="4"/>
  <c r="S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26" i="4" s="1"/>
  <c r="AA13" i="4"/>
  <c r="AA26" i="4" s="1"/>
  <c r="AA45" i="4" s="1"/>
  <c r="Y13" i="4"/>
  <c r="Y26" i="4" s="1"/>
  <c r="Y45" i="4" s="1"/>
  <c r="X13" i="4"/>
  <c r="W13" i="4"/>
  <c r="V13" i="4"/>
  <c r="V26" i="4" s="1"/>
  <c r="V45" i="4" s="1"/>
  <c r="U13" i="4"/>
  <c r="U26" i="4" s="1"/>
  <c r="T13" i="4"/>
  <c r="T26" i="4" s="1"/>
  <c r="T45" i="4" s="1"/>
  <c r="S13" i="4"/>
  <c r="R13" i="4"/>
  <c r="Q13" i="4"/>
  <c r="Q26" i="4" s="1"/>
  <c r="Q45" i="4" s="1"/>
  <c r="P13" i="4"/>
  <c r="P26" i="4" s="1"/>
  <c r="P45" i="4" s="1"/>
  <c r="O13" i="4"/>
  <c r="N13" i="4"/>
  <c r="N26" i="4" s="1"/>
  <c r="N45" i="4" s="1"/>
  <c r="M13" i="4"/>
  <c r="M26" i="4" s="1"/>
  <c r="L13" i="4"/>
  <c r="L26" i="4" s="1"/>
  <c r="L45" i="4" s="1"/>
  <c r="K13" i="4"/>
  <c r="K26" i="4" s="1"/>
  <c r="J13" i="4"/>
  <c r="I13" i="4"/>
  <c r="I26" i="4" s="1"/>
  <c r="I45" i="4" s="1"/>
  <c r="H13" i="4"/>
  <c r="H26" i="4" s="1"/>
  <c r="H45" i="4" s="1"/>
  <c r="G13" i="4"/>
  <c r="F13" i="4"/>
  <c r="F26" i="4" s="1"/>
  <c r="F45" i="4" s="1"/>
  <c r="E13" i="4"/>
  <c r="E26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H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J37" i="5"/>
  <c r="J44" i="5" s="1"/>
  <c r="I37" i="5"/>
  <c r="I44" i="5" s="1"/>
  <c r="H37" i="5"/>
  <c r="G37" i="5"/>
  <c r="F37" i="5"/>
  <c r="E37" i="5"/>
  <c r="E44" i="5" s="1"/>
  <c r="D37" i="5"/>
  <c r="D44" i="5" s="1"/>
  <c r="C37" i="5"/>
  <c r="S26" i="5"/>
  <c r="K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J13" i="5"/>
  <c r="J26" i="5" s="1"/>
  <c r="I13" i="5"/>
  <c r="I26" i="5" s="1"/>
  <c r="H13" i="5"/>
  <c r="H26" i="5" s="1"/>
  <c r="H45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H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Y44" i="6" s="1"/>
  <c r="X37" i="6"/>
  <c r="X44" i="6" s="1"/>
  <c r="Z44" i="6" s="1"/>
  <c r="W37" i="6"/>
  <c r="V37" i="6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K37" i="6"/>
  <c r="K44" i="6" s="1"/>
  <c r="J37" i="6"/>
  <c r="J44" i="6" s="1"/>
  <c r="I37" i="6"/>
  <c r="I44" i="6" s="1"/>
  <c r="H37" i="6"/>
  <c r="G37" i="6"/>
  <c r="F37" i="6"/>
  <c r="E37" i="6"/>
  <c r="E44" i="6" s="1"/>
  <c r="D37" i="6"/>
  <c r="C37" i="6"/>
  <c r="C44" i="6" s="1"/>
  <c r="AA26" i="6"/>
  <c r="S26" i="6"/>
  <c r="K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R26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J26" i="6" s="1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X44" i="7" s="1"/>
  <c r="Z44" i="7" s="1"/>
  <c r="W37" i="7"/>
  <c r="V37" i="7"/>
  <c r="V44" i="7" s="1"/>
  <c r="U37" i="7"/>
  <c r="T37" i="7"/>
  <c r="T44" i="7" s="1"/>
  <c r="S37" i="7"/>
  <c r="S44" i="7" s="1"/>
  <c r="R37" i="7"/>
  <c r="R44" i="7" s="1"/>
  <c r="Q37" i="7"/>
  <c r="P37" i="7"/>
  <c r="O37" i="7"/>
  <c r="N37" i="7"/>
  <c r="N44" i="7" s="1"/>
  <c r="M37" i="7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D44" i="7" s="1"/>
  <c r="C37" i="7"/>
  <c r="C44" i="7" s="1"/>
  <c r="AA25" i="7"/>
  <c r="AA26" i="7" s="1"/>
  <c r="Y25" i="7"/>
  <c r="X25" i="7"/>
  <c r="Z25" i="7" s="1"/>
  <c r="W25" i="7"/>
  <c r="V25" i="7"/>
  <c r="U25" i="7"/>
  <c r="T25" i="7"/>
  <c r="S25" i="7"/>
  <c r="S26" i="7" s="1"/>
  <c r="R25" i="7"/>
  <c r="Q25" i="7"/>
  <c r="P25" i="7"/>
  <c r="O25" i="7"/>
  <c r="N25" i="7"/>
  <c r="M25" i="7"/>
  <c r="L25" i="7"/>
  <c r="K25" i="7"/>
  <c r="K26" i="7" s="1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V13" i="7"/>
  <c r="U13" i="7"/>
  <c r="T13" i="7"/>
  <c r="T26" i="7" s="1"/>
  <c r="S13" i="7"/>
  <c r="R13" i="7"/>
  <c r="R26" i="7" s="1"/>
  <c r="Q13" i="7"/>
  <c r="Q26" i="7" s="1"/>
  <c r="P13" i="7"/>
  <c r="P26" i="7" s="1"/>
  <c r="O13" i="7"/>
  <c r="N13" i="7"/>
  <c r="M13" i="7"/>
  <c r="L13" i="7"/>
  <c r="L26" i="7" s="1"/>
  <c r="K13" i="7"/>
  <c r="J13" i="7"/>
  <c r="J26" i="7" s="1"/>
  <c r="I13" i="7"/>
  <c r="I26" i="7" s="1"/>
  <c r="H13" i="7"/>
  <c r="H26" i="7" s="1"/>
  <c r="G13" i="7"/>
  <c r="F13" i="7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V44" i="8" s="1"/>
  <c r="U37" i="8"/>
  <c r="U44" i="8" s="1"/>
  <c r="T37" i="8"/>
  <c r="T44" i="8" s="1"/>
  <c r="S37" i="8"/>
  <c r="R37" i="8"/>
  <c r="Q37" i="8"/>
  <c r="P37" i="8"/>
  <c r="P44" i="8" s="1"/>
  <c r="O37" i="8"/>
  <c r="N37" i="8"/>
  <c r="N44" i="8" s="1"/>
  <c r="M37" i="8"/>
  <c r="M44" i="8" s="1"/>
  <c r="L37" i="8"/>
  <c r="L44" i="8" s="1"/>
  <c r="K37" i="8"/>
  <c r="J37" i="8"/>
  <c r="I37" i="8"/>
  <c r="H37" i="8"/>
  <c r="H44" i="8" s="1"/>
  <c r="G37" i="8"/>
  <c r="F37" i="8"/>
  <c r="F44" i="8" s="1"/>
  <c r="E37" i="8"/>
  <c r="E44" i="8" s="1"/>
  <c r="D37" i="8"/>
  <c r="D44" i="8" s="1"/>
  <c r="C37" i="8"/>
  <c r="AA26" i="8"/>
  <c r="K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V13" i="8"/>
  <c r="U13" i="8"/>
  <c r="U26" i="8" s="1"/>
  <c r="U45" i="8" s="1"/>
  <c r="T13" i="8"/>
  <c r="S13" i="8"/>
  <c r="S26" i="8" s="1"/>
  <c r="R13" i="8"/>
  <c r="R26" i="8" s="1"/>
  <c r="Q13" i="8"/>
  <c r="Q26" i="8" s="1"/>
  <c r="P13" i="8"/>
  <c r="O13" i="8"/>
  <c r="N13" i="8"/>
  <c r="M13" i="8"/>
  <c r="M26" i="8" s="1"/>
  <c r="M45" i="8" s="1"/>
  <c r="L13" i="8"/>
  <c r="K13" i="8"/>
  <c r="J13" i="8"/>
  <c r="J26" i="8" s="1"/>
  <c r="I13" i="8"/>
  <c r="I26" i="8" s="1"/>
  <c r="H13" i="8"/>
  <c r="G13" i="8"/>
  <c r="F13" i="8"/>
  <c r="E13" i="8"/>
  <c r="E26" i="8" s="1"/>
  <c r="E45" i="8" s="1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J43" i="9"/>
  <c r="I43" i="9"/>
  <c r="H43" i="9"/>
  <c r="H44" i="9" s="1"/>
  <c r="G43" i="9"/>
  <c r="F43" i="9"/>
  <c r="E43" i="9"/>
  <c r="D43" i="9"/>
  <c r="C43" i="9"/>
  <c r="AA37" i="9"/>
  <c r="AA44" i="9" s="1"/>
  <c r="Y37" i="9"/>
  <c r="X37" i="9"/>
  <c r="Z37" i="9" s="1"/>
  <c r="W37" i="9"/>
  <c r="W44" i="9" s="1"/>
  <c r="V37" i="9"/>
  <c r="V44" i="9" s="1"/>
  <c r="U37" i="9"/>
  <c r="T37" i="9"/>
  <c r="S37" i="9"/>
  <c r="R37" i="9"/>
  <c r="Q37" i="9"/>
  <c r="P37" i="9"/>
  <c r="O37" i="9"/>
  <c r="O44" i="9" s="1"/>
  <c r="N37" i="9"/>
  <c r="N44" i="9" s="1"/>
  <c r="M37" i="9"/>
  <c r="L37" i="9"/>
  <c r="K37" i="9"/>
  <c r="J37" i="9"/>
  <c r="I37" i="9"/>
  <c r="H37" i="9"/>
  <c r="G37" i="9"/>
  <c r="G44" i="9" s="1"/>
  <c r="F37" i="9"/>
  <c r="F44" i="9" s="1"/>
  <c r="E37" i="9"/>
  <c r="E44" i="9" s="1"/>
  <c r="D37" i="9"/>
  <c r="C37" i="9"/>
  <c r="S26" i="9"/>
  <c r="K26" i="9"/>
  <c r="D26" i="9"/>
  <c r="C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W45" i="9" s="1"/>
  <c r="V13" i="9"/>
  <c r="V26" i="9" s="1"/>
  <c r="V45" i="9" s="1"/>
  <c r="U13" i="9"/>
  <c r="U26" i="9" s="1"/>
  <c r="T13" i="9"/>
  <c r="T26" i="9" s="1"/>
  <c r="S13" i="9"/>
  <c r="R13" i="9"/>
  <c r="R26" i="9" s="1"/>
  <c r="Q13" i="9"/>
  <c r="Q26" i="9" s="1"/>
  <c r="P13" i="9"/>
  <c r="P26" i="9" s="1"/>
  <c r="O13" i="9"/>
  <c r="O26" i="9" s="1"/>
  <c r="O45" i="9" s="1"/>
  <c r="N13" i="9"/>
  <c r="N26" i="9" s="1"/>
  <c r="N45" i="9" s="1"/>
  <c r="M13" i="9"/>
  <c r="M26" i="9" s="1"/>
  <c r="L13" i="9"/>
  <c r="L26" i="9" s="1"/>
  <c r="K13" i="9"/>
  <c r="J13" i="9"/>
  <c r="J26" i="9" s="1"/>
  <c r="I13" i="9"/>
  <c r="I26" i="9" s="1"/>
  <c r="H13" i="9"/>
  <c r="H26" i="9" s="1"/>
  <c r="G13" i="9"/>
  <c r="G26" i="9" s="1"/>
  <c r="G45" i="9" s="1"/>
  <c r="F13" i="9"/>
  <c r="F26" i="9" s="1"/>
  <c r="F45" i="9" s="1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G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O44" i="10" s="1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U37" i="10"/>
  <c r="U44" i="10" s="1"/>
  <c r="T37" i="10"/>
  <c r="S37" i="10"/>
  <c r="S44" i="10" s="1"/>
  <c r="R37" i="10"/>
  <c r="R44" i="10" s="1"/>
  <c r="Q37" i="10"/>
  <c r="Q44" i="10" s="1"/>
  <c r="P37" i="10"/>
  <c r="O37" i="10"/>
  <c r="N37" i="10"/>
  <c r="M37" i="10"/>
  <c r="M44" i="10" s="1"/>
  <c r="L37" i="10"/>
  <c r="K37" i="10"/>
  <c r="K44" i="10" s="1"/>
  <c r="J37" i="10"/>
  <c r="J44" i="10" s="1"/>
  <c r="I37" i="10"/>
  <c r="I44" i="10" s="1"/>
  <c r="H37" i="10"/>
  <c r="G37" i="10"/>
  <c r="F37" i="10"/>
  <c r="E37" i="10"/>
  <c r="E44" i="10" s="1"/>
  <c r="D37" i="10"/>
  <c r="C37" i="10"/>
  <c r="C44" i="10" s="1"/>
  <c r="T26" i="10"/>
  <c r="K26" i="10"/>
  <c r="AA25" i="10"/>
  <c r="AA26" i="10" s="1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W45" i="10" s="1"/>
  <c r="V13" i="10"/>
  <c r="V26" i="10" s="1"/>
  <c r="U13" i="10"/>
  <c r="U26" i="10" s="1"/>
  <c r="T13" i="10"/>
  <c r="S13" i="10"/>
  <c r="S26" i="10" s="1"/>
  <c r="R13" i="10"/>
  <c r="R26" i="10" s="1"/>
  <c r="Q13" i="10"/>
  <c r="Q26" i="10" s="1"/>
  <c r="P13" i="10"/>
  <c r="P26" i="10" s="1"/>
  <c r="O13" i="10"/>
  <c r="O26" i="10" s="1"/>
  <c r="O45" i="10" s="1"/>
  <c r="N13" i="10"/>
  <c r="N26" i="10" s="1"/>
  <c r="M13" i="10"/>
  <c r="M26" i="10" s="1"/>
  <c r="L13" i="10"/>
  <c r="L26" i="10" s="1"/>
  <c r="K13" i="10"/>
  <c r="J13" i="10"/>
  <c r="J26" i="10" s="1"/>
  <c r="J45" i="10" s="1"/>
  <c r="I13" i="10"/>
  <c r="I26" i="10" s="1"/>
  <c r="H13" i="10"/>
  <c r="H26" i="10" s="1"/>
  <c r="G13" i="10"/>
  <c r="G26" i="10" s="1"/>
  <c r="G45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I44" i="11"/>
  <c r="H44" i="11"/>
  <c r="AA43" i="11"/>
  <c r="Z43" i="11"/>
  <c r="Y43" i="11"/>
  <c r="Y44" i="11" s="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Z37" i="11"/>
  <c r="Y37" i="11"/>
  <c r="X37" i="11"/>
  <c r="X44" i="11" s="1"/>
  <c r="W37" i="11"/>
  <c r="W44" i="11" s="1"/>
  <c r="V37" i="11"/>
  <c r="V44" i="11" s="1"/>
  <c r="U37" i="11"/>
  <c r="T37" i="11"/>
  <c r="S37" i="11"/>
  <c r="R37" i="11"/>
  <c r="R44" i="11" s="1"/>
  <c r="Q37" i="11"/>
  <c r="P37" i="11"/>
  <c r="P44" i="11" s="1"/>
  <c r="O37" i="11"/>
  <c r="O44" i="11" s="1"/>
  <c r="N37" i="11"/>
  <c r="N44" i="11" s="1"/>
  <c r="M37" i="11"/>
  <c r="L37" i="11"/>
  <c r="K37" i="11"/>
  <c r="K44" i="11" s="1"/>
  <c r="J37" i="11"/>
  <c r="J44" i="11" s="1"/>
  <c r="I37" i="11"/>
  <c r="H37" i="11"/>
  <c r="G37" i="11"/>
  <c r="G44" i="11" s="1"/>
  <c r="F37" i="11"/>
  <c r="F44" i="11" s="1"/>
  <c r="E37" i="11"/>
  <c r="D37" i="11"/>
  <c r="C37" i="11"/>
  <c r="C44" i="11" s="1"/>
  <c r="AA26" i="11"/>
  <c r="R26" i="11"/>
  <c r="R45" i="11" s="1"/>
  <c r="L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Q13" i="11"/>
  <c r="Q26" i="11" s="1"/>
  <c r="P13" i="11"/>
  <c r="P26" i="11" s="1"/>
  <c r="P45" i="11" s="1"/>
  <c r="O13" i="11"/>
  <c r="O26" i="11" s="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H13" i="11"/>
  <c r="H26" i="11" s="1"/>
  <c r="H45" i="11" s="1"/>
  <c r="G13" i="11"/>
  <c r="G26" i="11" s="1"/>
  <c r="F13" i="11"/>
  <c r="F26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T37" i="12"/>
  <c r="T44" i="12" s="1"/>
  <c r="S37" i="12"/>
  <c r="S44" i="12" s="1"/>
  <c r="R37" i="12"/>
  <c r="Q37" i="12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I37" i="12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S26" i="12"/>
  <c r="S45" i="12" s="1"/>
  <c r="L26" i="12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T13" i="12"/>
  <c r="T26" i="12" s="1"/>
  <c r="T45" i="12" s="1"/>
  <c r="S13" i="12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M13" i="12"/>
  <c r="M26" i="12" s="1"/>
  <c r="L13" i="12"/>
  <c r="K13" i="12"/>
  <c r="J13" i="12"/>
  <c r="J26" i="12" s="1"/>
  <c r="I13" i="12"/>
  <c r="I26" i="12" s="1"/>
  <c r="H13" i="12"/>
  <c r="H26" i="12" s="1"/>
  <c r="G13" i="12"/>
  <c r="G26" i="12" s="1"/>
  <c r="G45" i="12" s="1"/>
  <c r="F13" i="12"/>
  <c r="F26" i="12" s="1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4" i="13"/>
  <c r="P44" i="13"/>
  <c r="I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T37" i="13"/>
  <c r="T44" i="13" s="1"/>
  <c r="S37" i="13"/>
  <c r="S44" i="13" s="1"/>
  <c r="R37" i="13"/>
  <c r="Q37" i="13"/>
  <c r="P37" i="13"/>
  <c r="O37" i="13"/>
  <c r="O44" i="13" s="1"/>
  <c r="N37" i="13"/>
  <c r="N44" i="13" s="1"/>
  <c r="M37" i="13"/>
  <c r="L37" i="13"/>
  <c r="L44" i="13" s="1"/>
  <c r="K37" i="13"/>
  <c r="K44" i="13" s="1"/>
  <c r="J37" i="13"/>
  <c r="I37" i="13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W45" i="13" s="1"/>
  <c r="V13" i="13"/>
  <c r="V26" i="13" s="1"/>
  <c r="U13" i="13"/>
  <c r="U26" i="13" s="1"/>
  <c r="T13" i="13"/>
  <c r="T26" i="13" s="1"/>
  <c r="T45" i="13" s="1"/>
  <c r="S13" i="13"/>
  <c r="S26" i="13" s="1"/>
  <c r="R13" i="13"/>
  <c r="R26" i="13" s="1"/>
  <c r="Q13" i="13"/>
  <c r="Q26" i="13" s="1"/>
  <c r="P13" i="13"/>
  <c r="P26" i="13" s="1"/>
  <c r="O13" i="13"/>
  <c r="O26" i="13" s="1"/>
  <c r="O45" i="13" s="1"/>
  <c r="N13" i="13"/>
  <c r="N26" i="13" s="1"/>
  <c r="M13" i="13"/>
  <c r="M26" i="13" s="1"/>
  <c r="L13" i="13"/>
  <c r="L26" i="13" s="1"/>
  <c r="L45" i="13" s="1"/>
  <c r="K13" i="13"/>
  <c r="K26" i="13" s="1"/>
  <c r="J13" i="13"/>
  <c r="J26" i="13" s="1"/>
  <c r="I13" i="13"/>
  <c r="I26" i="13" s="1"/>
  <c r="H13" i="13"/>
  <c r="H26" i="13" s="1"/>
  <c r="G13" i="13"/>
  <c r="G26" i="13" s="1"/>
  <c r="G45" i="13" s="1"/>
  <c r="F13" i="13"/>
  <c r="F26" i="13" s="1"/>
  <c r="E13" i="13"/>
  <c r="E26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W45" i="14" s="1"/>
  <c r="V13" i="14"/>
  <c r="V26" i="14" s="1"/>
  <c r="U13" i="14"/>
  <c r="U26" i="14" s="1"/>
  <c r="U45" i="14" s="1"/>
  <c r="T13" i="14"/>
  <c r="T26" i="14" s="1"/>
  <c r="T45" i="14" s="1"/>
  <c r="S13" i="14"/>
  <c r="S26" i="14" s="1"/>
  <c r="R13" i="14"/>
  <c r="R26" i="14" s="1"/>
  <c r="Q13" i="14"/>
  <c r="Q26" i="14" s="1"/>
  <c r="P13" i="14"/>
  <c r="P26" i="14" s="1"/>
  <c r="O13" i="14"/>
  <c r="O26" i="14" s="1"/>
  <c r="O45" i="14" s="1"/>
  <c r="N13" i="14"/>
  <c r="N26" i="14" s="1"/>
  <c r="M13" i="14"/>
  <c r="M26" i="14" s="1"/>
  <c r="M45" i="14" s="1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G13" i="14"/>
  <c r="G26" i="14" s="1"/>
  <c r="G45" i="14" s="1"/>
  <c r="F13" i="14"/>
  <c r="F26" i="14" s="1"/>
  <c r="E13" i="14"/>
  <c r="E26" i="14" s="1"/>
  <c r="E45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V37" i="15"/>
  <c r="U37" i="15"/>
  <c r="U44" i="15" s="1"/>
  <c r="T37" i="15"/>
  <c r="T44" i="15" s="1"/>
  <c r="S37" i="15"/>
  <c r="R37" i="15"/>
  <c r="Q37" i="15"/>
  <c r="Q44" i="15" s="1"/>
  <c r="P37" i="15"/>
  <c r="P44" i="15" s="1"/>
  <c r="O37" i="15"/>
  <c r="N37" i="15"/>
  <c r="M37" i="15"/>
  <c r="M44" i="15" s="1"/>
  <c r="L37" i="15"/>
  <c r="L44" i="15" s="1"/>
  <c r="K37" i="15"/>
  <c r="J37" i="15"/>
  <c r="I37" i="15"/>
  <c r="I44" i="15" s="1"/>
  <c r="H37" i="15"/>
  <c r="H44" i="15" s="1"/>
  <c r="G37" i="15"/>
  <c r="F37" i="15"/>
  <c r="E37" i="15"/>
  <c r="E44" i="15" s="1"/>
  <c r="D37" i="15"/>
  <c r="D44" i="15" s="1"/>
  <c r="C37" i="15"/>
  <c r="D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V26" i="15" s="1"/>
  <c r="U13" i="15"/>
  <c r="U26" i="15" s="1"/>
  <c r="T13" i="15"/>
  <c r="T26" i="15" s="1"/>
  <c r="S13" i="15"/>
  <c r="S26" i="15" s="1"/>
  <c r="R13" i="15"/>
  <c r="Q13" i="15"/>
  <c r="Q26" i="15" s="1"/>
  <c r="P13" i="15"/>
  <c r="P26" i="15" s="1"/>
  <c r="P45" i="15" s="1"/>
  <c r="O13" i="15"/>
  <c r="O26" i="15" s="1"/>
  <c r="N13" i="15"/>
  <c r="N26" i="15" s="1"/>
  <c r="M13" i="15"/>
  <c r="M26" i="15" s="1"/>
  <c r="L13" i="15"/>
  <c r="L26" i="15" s="1"/>
  <c r="K13" i="15"/>
  <c r="K26" i="15" s="1"/>
  <c r="J13" i="15"/>
  <c r="I13" i="15"/>
  <c r="I26" i="15" s="1"/>
  <c r="H13" i="15"/>
  <c r="H26" i="15" s="1"/>
  <c r="H45" i="15" s="1"/>
  <c r="G13" i="15"/>
  <c r="G26" i="15" s="1"/>
  <c r="F13" i="15"/>
  <c r="F26" i="15" s="1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V44" i="16" s="1"/>
  <c r="U37" i="16"/>
  <c r="T37" i="16"/>
  <c r="S37" i="16"/>
  <c r="S44" i="16" s="1"/>
  <c r="R37" i="16"/>
  <c r="Q37" i="16"/>
  <c r="Q44" i="16" s="1"/>
  <c r="P37" i="16"/>
  <c r="P44" i="16" s="1"/>
  <c r="O37" i="16"/>
  <c r="N37" i="16"/>
  <c r="N44" i="16" s="1"/>
  <c r="M37" i="16"/>
  <c r="L37" i="16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D37" i="16"/>
  <c r="D44" i="16" s="1"/>
  <c r="C37" i="16"/>
  <c r="C44" i="16" s="1"/>
  <c r="R26" i="16"/>
  <c r="R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W13" i="16"/>
  <c r="W26" i="16" s="1"/>
  <c r="V13" i="16"/>
  <c r="V26" i="16" s="1"/>
  <c r="V45" i="16" s="1"/>
  <c r="U13" i="16"/>
  <c r="U26" i="16" s="1"/>
  <c r="T13" i="16"/>
  <c r="T26" i="16" s="1"/>
  <c r="S13" i="16"/>
  <c r="S26" i="16" s="1"/>
  <c r="S45" i="16" s="1"/>
  <c r="R13" i="16"/>
  <c r="Q13" i="16"/>
  <c r="Q26" i="16" s="1"/>
  <c r="Q45" i="16" s="1"/>
  <c r="P13" i="16"/>
  <c r="P26" i="16" s="1"/>
  <c r="P45" i="16" s="1"/>
  <c r="O13" i="16"/>
  <c r="O26" i="16" s="1"/>
  <c r="N13" i="16"/>
  <c r="N26" i="16" s="1"/>
  <c r="N45" i="16" s="1"/>
  <c r="M13" i="16"/>
  <c r="M26" i="16" s="1"/>
  <c r="L13" i="16"/>
  <c r="L26" i="16" s="1"/>
  <c r="K13" i="16"/>
  <c r="K26" i="16" s="1"/>
  <c r="K45" i="16" s="1"/>
  <c r="J13" i="16"/>
  <c r="I13" i="16"/>
  <c r="I26" i="16" s="1"/>
  <c r="I45" i="16" s="1"/>
  <c r="H13" i="16"/>
  <c r="H26" i="16" s="1"/>
  <c r="H45" i="16" s="1"/>
  <c r="G13" i="16"/>
  <c r="G26" i="16" s="1"/>
  <c r="F13" i="16"/>
  <c r="F26" i="16" s="1"/>
  <c r="E13" i="16"/>
  <c r="E26" i="16" s="1"/>
  <c r="D13" i="16"/>
  <c r="D26" i="16" s="1"/>
  <c r="D45" i="16" s="1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C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J37" i="17"/>
  <c r="I37" i="17"/>
  <c r="H37" i="17"/>
  <c r="H44" i="17" s="1"/>
  <c r="G37" i="17"/>
  <c r="F37" i="17"/>
  <c r="F44" i="17" s="1"/>
  <c r="E37" i="17"/>
  <c r="E44" i="17" s="1"/>
  <c r="D37" i="17"/>
  <c r="C37" i="17"/>
  <c r="Y26" i="17"/>
  <c r="Y45" i="17" s="1"/>
  <c r="C26" i="17"/>
  <c r="C45" i="17" s="1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X26" i="17" s="1"/>
  <c r="W13" i="17"/>
  <c r="W26" i="17" s="1"/>
  <c r="V13" i="17"/>
  <c r="V26" i="17" s="1"/>
  <c r="U13" i="17"/>
  <c r="U26" i="17" s="1"/>
  <c r="U45" i="17" s="1"/>
  <c r="T13" i="17"/>
  <c r="T26" i="17" s="1"/>
  <c r="T45" i="17" s="1"/>
  <c r="S13" i="17"/>
  <c r="S26" i="17" s="1"/>
  <c r="S45" i="17" s="1"/>
  <c r="R13" i="17"/>
  <c r="R26" i="17" s="1"/>
  <c r="R45" i="17" s="1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K13" i="17"/>
  <c r="K26" i="17" s="1"/>
  <c r="J13" i="17"/>
  <c r="I13" i="17"/>
  <c r="H13" i="17"/>
  <c r="H26" i="17" s="1"/>
  <c r="G13" i="17"/>
  <c r="G26" i="17" s="1"/>
  <c r="F13" i="17"/>
  <c r="F26" i="17" s="1"/>
  <c r="E13" i="17"/>
  <c r="E26" i="17" s="1"/>
  <c r="E45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AA43" i="18"/>
  <c r="Y43" i="18"/>
  <c r="Y44" i="18" s="1"/>
  <c r="Y45" i="18" s="1"/>
  <c r="X43" i="18"/>
  <c r="Z43" i="18" s="1"/>
  <c r="W43" i="18"/>
  <c r="V43" i="18"/>
  <c r="U43" i="18"/>
  <c r="T43" i="18"/>
  <c r="S43" i="18"/>
  <c r="R43" i="18"/>
  <c r="Q43" i="18"/>
  <c r="Q44" i="18" s="1"/>
  <c r="Q45" i="18" s="1"/>
  <c r="P43" i="18"/>
  <c r="O43" i="18"/>
  <c r="N43" i="18"/>
  <c r="N44" i="18" s="1"/>
  <c r="M43" i="18"/>
  <c r="L43" i="18"/>
  <c r="K43" i="18"/>
  <c r="J43" i="18"/>
  <c r="I43" i="18"/>
  <c r="I44" i="18" s="1"/>
  <c r="I45" i="18" s="1"/>
  <c r="H43" i="18"/>
  <c r="G43" i="18"/>
  <c r="F43" i="18"/>
  <c r="E43" i="18"/>
  <c r="D43" i="18"/>
  <c r="C43" i="18"/>
  <c r="AA37" i="18"/>
  <c r="Z37" i="18"/>
  <c r="Y37" i="18"/>
  <c r="X37" i="18"/>
  <c r="W37" i="18"/>
  <c r="V37" i="18"/>
  <c r="V44" i="18" s="1"/>
  <c r="U37" i="18"/>
  <c r="U44" i="18" s="1"/>
  <c r="T37" i="18"/>
  <c r="T44" i="18" s="1"/>
  <c r="S37" i="18"/>
  <c r="R37" i="18"/>
  <c r="R44" i="18" s="1"/>
  <c r="Q37" i="18"/>
  <c r="P37" i="18"/>
  <c r="P44" i="18" s="1"/>
  <c r="O37" i="18"/>
  <c r="N37" i="18"/>
  <c r="M37" i="18"/>
  <c r="M44" i="18" s="1"/>
  <c r="L37" i="18"/>
  <c r="L44" i="18" s="1"/>
  <c r="K37" i="18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AA26" i="18"/>
  <c r="C26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W26" i="18" s="1"/>
  <c r="V13" i="18"/>
  <c r="V26" i="18" s="1"/>
  <c r="U13" i="18"/>
  <c r="U26" i="18" s="1"/>
  <c r="U45" i="18" s="1"/>
  <c r="T13" i="18"/>
  <c r="S13" i="18"/>
  <c r="S26" i="18" s="1"/>
  <c r="R13" i="18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K13" i="18"/>
  <c r="K26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V44" i="19"/>
  <c r="AA43" i="19"/>
  <c r="Y43" i="19"/>
  <c r="Y44" i="19" s="1"/>
  <c r="X43" i="19"/>
  <c r="Z43" i="19" s="1"/>
  <c r="W43" i="19"/>
  <c r="V43" i="19"/>
  <c r="U43" i="19"/>
  <c r="T43" i="19"/>
  <c r="S43" i="19"/>
  <c r="R43" i="19"/>
  <c r="Q43" i="19"/>
  <c r="Q44" i="19" s="1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Z37" i="19"/>
  <c r="Y37" i="19"/>
  <c r="X37" i="19"/>
  <c r="W37" i="19"/>
  <c r="V37" i="19"/>
  <c r="U37" i="19"/>
  <c r="U44" i="19" s="1"/>
  <c r="T37" i="19"/>
  <c r="T44" i="19" s="1"/>
  <c r="S37" i="19"/>
  <c r="R37" i="19"/>
  <c r="R44" i="19" s="1"/>
  <c r="Q37" i="19"/>
  <c r="P37" i="19"/>
  <c r="P44" i="19" s="1"/>
  <c r="O37" i="19"/>
  <c r="N37" i="19"/>
  <c r="N44" i="19" s="1"/>
  <c r="M37" i="19"/>
  <c r="M44" i="19" s="1"/>
  <c r="L37" i="19"/>
  <c r="L44" i="19" s="1"/>
  <c r="K37" i="19"/>
  <c r="J37" i="19"/>
  <c r="J44" i="19" s="1"/>
  <c r="I37" i="19"/>
  <c r="H37" i="19"/>
  <c r="H44" i="19" s="1"/>
  <c r="G37" i="19"/>
  <c r="F37" i="19"/>
  <c r="F44" i="19" s="1"/>
  <c r="E37" i="19"/>
  <c r="E44" i="19" s="1"/>
  <c r="D37" i="19"/>
  <c r="D44" i="19" s="1"/>
  <c r="C37" i="19"/>
  <c r="AA26" i="19"/>
  <c r="C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V45" i="19" s="1"/>
  <c r="U13" i="19"/>
  <c r="U26" i="19" s="1"/>
  <c r="U45" i="19" s="1"/>
  <c r="T13" i="19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N26" i="19" s="1"/>
  <c r="M13" i="19"/>
  <c r="M26" i="19" s="1"/>
  <c r="M45" i="19" s="1"/>
  <c r="L13" i="19"/>
  <c r="K13" i="19"/>
  <c r="K26" i="19" s="1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E45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AA43" i="20"/>
  <c r="Y43" i="20"/>
  <c r="Y44" i="20" s="1"/>
  <c r="X43" i="20"/>
  <c r="Z43" i="20" s="1"/>
  <c r="W43" i="20"/>
  <c r="V43" i="20"/>
  <c r="U43" i="20"/>
  <c r="T43" i="20"/>
  <c r="S43" i="20"/>
  <c r="R43" i="20"/>
  <c r="Q43" i="20"/>
  <c r="Q44" i="20" s="1"/>
  <c r="P43" i="20"/>
  <c r="O43" i="20"/>
  <c r="N43" i="20"/>
  <c r="M43" i="20"/>
  <c r="L43" i="20"/>
  <c r="K43" i="20"/>
  <c r="J43" i="20"/>
  <c r="I43" i="20"/>
  <c r="I44" i="20" s="1"/>
  <c r="H43" i="20"/>
  <c r="G43" i="20"/>
  <c r="F43" i="20"/>
  <c r="E43" i="20"/>
  <c r="D43" i="20"/>
  <c r="C43" i="20"/>
  <c r="AA37" i="20"/>
  <c r="Z37" i="20"/>
  <c r="Y37" i="20"/>
  <c r="X37" i="20"/>
  <c r="W37" i="20"/>
  <c r="W44" i="20" s="1"/>
  <c r="V37" i="20"/>
  <c r="V44" i="20" s="1"/>
  <c r="U37" i="20"/>
  <c r="U44" i="20" s="1"/>
  <c r="T37" i="20"/>
  <c r="T44" i="20" s="1"/>
  <c r="S37" i="20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U26" i="20" s="1"/>
  <c r="U45" i="20" s="1"/>
  <c r="T13" i="20"/>
  <c r="S13" i="20"/>
  <c r="S26" i="20" s="1"/>
  <c r="R13" i="20"/>
  <c r="R26" i="20" s="1"/>
  <c r="R45" i="20" s="1"/>
  <c r="Q13" i="20"/>
  <c r="Q26" i="20" s="1"/>
  <c r="P13" i="20"/>
  <c r="P26" i="20" s="1"/>
  <c r="O13" i="20"/>
  <c r="O26" i="20" s="1"/>
  <c r="O45" i="20" s="1"/>
  <c r="N13" i="20"/>
  <c r="N26" i="20" s="1"/>
  <c r="M13" i="20"/>
  <c r="M26" i="20" s="1"/>
  <c r="M45" i="20" s="1"/>
  <c r="L13" i="20"/>
  <c r="K13" i="20"/>
  <c r="K26" i="20" s="1"/>
  <c r="J13" i="20"/>
  <c r="J26" i="20" s="1"/>
  <c r="J45" i="20" s="1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E45" i="20" s="1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Y44" i="21" s="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F44" i="21" s="1"/>
  <c r="E43" i="21"/>
  <c r="D43" i="21"/>
  <c r="C43" i="21"/>
  <c r="AA37" i="21"/>
  <c r="Z37" i="21"/>
  <c r="Y37" i="21"/>
  <c r="X37" i="21"/>
  <c r="X44" i="21" s="1"/>
  <c r="Z44" i="21" s="1"/>
  <c r="W37" i="21"/>
  <c r="W44" i="21" s="1"/>
  <c r="V37" i="21"/>
  <c r="U37" i="21"/>
  <c r="U44" i="21" s="1"/>
  <c r="T37" i="21"/>
  <c r="T44" i="21" s="1"/>
  <c r="S37" i="21"/>
  <c r="R37" i="21"/>
  <c r="R44" i="21" s="1"/>
  <c r="Q37" i="21"/>
  <c r="P37" i="21"/>
  <c r="P44" i="21" s="1"/>
  <c r="O37" i="21"/>
  <c r="O44" i="21" s="1"/>
  <c r="N37" i="21"/>
  <c r="M37" i="21"/>
  <c r="M44" i="21" s="1"/>
  <c r="L37" i="21"/>
  <c r="L44" i="21" s="1"/>
  <c r="K37" i="21"/>
  <c r="J37" i="21"/>
  <c r="J44" i="21" s="1"/>
  <c r="I37" i="21"/>
  <c r="H37" i="21"/>
  <c r="H44" i="21" s="1"/>
  <c r="G37" i="21"/>
  <c r="G44" i="21" s="1"/>
  <c r="F37" i="21"/>
  <c r="E37" i="21"/>
  <c r="E44" i="21" s="1"/>
  <c r="D37" i="21"/>
  <c r="D44" i="21" s="1"/>
  <c r="C37" i="21"/>
  <c r="AA26" i="21"/>
  <c r="C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W26" i="21" s="1"/>
  <c r="W45" i="21" s="1"/>
  <c r="V13" i="21"/>
  <c r="V26" i="21" s="1"/>
  <c r="U13" i="21"/>
  <c r="U26" i="21" s="1"/>
  <c r="U45" i="21" s="1"/>
  <c r="T13" i="21"/>
  <c r="T26" i="21" s="1"/>
  <c r="S13" i="21"/>
  <c r="S26" i="21" s="1"/>
  <c r="R13" i="21"/>
  <c r="R26" i="21" s="1"/>
  <c r="Q13" i="21"/>
  <c r="P13" i="21"/>
  <c r="P26" i="21" s="1"/>
  <c r="O13" i="21"/>
  <c r="O26" i="21" s="1"/>
  <c r="O45" i="21" s="1"/>
  <c r="N13" i="21"/>
  <c r="N26" i="21" s="1"/>
  <c r="M13" i="21"/>
  <c r="M26" i="21" s="1"/>
  <c r="M45" i="21" s="1"/>
  <c r="L13" i="21"/>
  <c r="L26" i="21" s="1"/>
  <c r="K13" i="21"/>
  <c r="K26" i="21" s="1"/>
  <c r="J13" i="21"/>
  <c r="J26" i="21" s="1"/>
  <c r="I13" i="21"/>
  <c r="H13" i="21"/>
  <c r="H26" i="21" s="1"/>
  <c r="G13" i="21"/>
  <c r="G26" i="21" s="1"/>
  <c r="G45" i="21" s="1"/>
  <c r="F13" i="21"/>
  <c r="F26" i="21" s="1"/>
  <c r="F45" i="21" s="1"/>
  <c r="E13" i="21"/>
  <c r="E26" i="21" s="1"/>
  <c r="E45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Y44" i="22" s="1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Z37" i="22"/>
  <c r="Y37" i="22"/>
  <c r="X37" i="22"/>
  <c r="X44" i="22" s="1"/>
  <c r="W37" i="22"/>
  <c r="W44" i="22" s="1"/>
  <c r="V37" i="22"/>
  <c r="U37" i="22"/>
  <c r="U44" i="22" s="1"/>
  <c r="T37" i="22"/>
  <c r="T44" i="22" s="1"/>
  <c r="S37" i="22"/>
  <c r="R37" i="22"/>
  <c r="R44" i="22" s="1"/>
  <c r="Q37" i="22"/>
  <c r="Q44" i="22" s="1"/>
  <c r="P37" i="22"/>
  <c r="P44" i="22" s="1"/>
  <c r="O37" i="22"/>
  <c r="O44" i="22" s="1"/>
  <c r="N37" i="22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AA26" i="22"/>
  <c r="AA25" i="22"/>
  <c r="Y25" i="22"/>
  <c r="Y26" i="22" s="1"/>
  <c r="Y45" i="22" s="1"/>
  <c r="X25" i="22"/>
  <c r="W25" i="22"/>
  <c r="V25" i="22"/>
  <c r="U25" i="22"/>
  <c r="T25" i="22"/>
  <c r="S25" i="22"/>
  <c r="R25" i="22"/>
  <c r="Q25" i="22"/>
  <c r="Q26" i="22" s="1"/>
  <c r="Q45" i="22" s="1"/>
  <c r="P25" i="22"/>
  <c r="O25" i="22"/>
  <c r="N25" i="22"/>
  <c r="M25" i="22"/>
  <c r="L25" i="22"/>
  <c r="K25" i="22"/>
  <c r="J25" i="22"/>
  <c r="I25" i="22"/>
  <c r="I26" i="22" s="1"/>
  <c r="I45" i="22" s="1"/>
  <c r="H25" i="22"/>
  <c r="G25" i="22"/>
  <c r="F25" i="22"/>
  <c r="E25" i="22"/>
  <c r="D25" i="22"/>
  <c r="C25" i="22"/>
  <c r="C26" i="22" s="1"/>
  <c r="AA13" i="22"/>
  <c r="Z13" i="22"/>
  <c r="Y13" i="22"/>
  <c r="X13" i="22"/>
  <c r="X26" i="22" s="1"/>
  <c r="W13" i="22"/>
  <c r="W26" i="22" s="1"/>
  <c r="W45" i="22" s="1"/>
  <c r="V13" i="22"/>
  <c r="V26" i="22" s="1"/>
  <c r="U13" i="22"/>
  <c r="U26" i="22" s="1"/>
  <c r="U45" i="22" s="1"/>
  <c r="T13" i="22"/>
  <c r="T26" i="22" s="1"/>
  <c r="T45" i="22" s="1"/>
  <c r="S13" i="22"/>
  <c r="S26" i="22" s="1"/>
  <c r="R13" i="22"/>
  <c r="R26" i="22" s="1"/>
  <c r="R45" i="22" s="1"/>
  <c r="Q13" i="22"/>
  <c r="P13" i="22"/>
  <c r="P26" i="22" s="1"/>
  <c r="O13" i="22"/>
  <c r="O26" i="22" s="1"/>
  <c r="O45" i="22" s="1"/>
  <c r="N13" i="22"/>
  <c r="N26" i="22" s="1"/>
  <c r="M13" i="22"/>
  <c r="M26" i="22" s="1"/>
  <c r="M45" i="22" s="1"/>
  <c r="L13" i="22"/>
  <c r="L26" i="22" s="1"/>
  <c r="K13" i="22"/>
  <c r="K26" i="22" s="1"/>
  <c r="J13" i="22"/>
  <c r="J26" i="22" s="1"/>
  <c r="J45" i="22" s="1"/>
  <c r="I13" i="22"/>
  <c r="H13" i="22"/>
  <c r="H26" i="22" s="1"/>
  <c r="G13" i="22"/>
  <c r="G26" i="22" s="1"/>
  <c r="G45" i="22" s="1"/>
  <c r="F13" i="22"/>
  <c r="F26" i="22" s="1"/>
  <c r="E13" i="22"/>
  <c r="E26" i="22" s="1"/>
  <c r="E45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5" i="23"/>
  <c r="H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U37" i="23"/>
  <c r="U44" i="23" s="1"/>
  <c r="T37" i="23"/>
  <c r="S37" i="23"/>
  <c r="S44" i="23" s="1"/>
  <c r="R37" i="23"/>
  <c r="Q37" i="23"/>
  <c r="Q44" i="23" s="1"/>
  <c r="P37" i="23"/>
  <c r="P44" i="23" s="1"/>
  <c r="O37" i="23"/>
  <c r="O44" i="23" s="1"/>
  <c r="N37" i="23"/>
  <c r="M37" i="23"/>
  <c r="M44" i="23" s="1"/>
  <c r="L37" i="23"/>
  <c r="K37" i="23"/>
  <c r="K44" i="23" s="1"/>
  <c r="J37" i="23"/>
  <c r="I37" i="23"/>
  <c r="I44" i="23" s="1"/>
  <c r="H37" i="23"/>
  <c r="G37" i="23"/>
  <c r="G44" i="23" s="1"/>
  <c r="F37" i="23"/>
  <c r="E37" i="23"/>
  <c r="E44" i="23" s="1"/>
  <c r="D37" i="23"/>
  <c r="C37" i="23"/>
  <c r="C44" i="23" s="1"/>
  <c r="K26" i="23"/>
  <c r="D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Z26" i="23" s="1"/>
  <c r="W13" i="23"/>
  <c r="W26" i="23" s="1"/>
  <c r="W45" i="23" s="1"/>
  <c r="V13" i="23"/>
  <c r="V26" i="23" s="1"/>
  <c r="U13" i="23"/>
  <c r="U26" i="23" s="1"/>
  <c r="T13" i="23"/>
  <c r="S13" i="23"/>
  <c r="S26" i="23" s="1"/>
  <c r="R13" i="23"/>
  <c r="R26" i="23" s="1"/>
  <c r="Q13" i="23"/>
  <c r="Q26" i="23" s="1"/>
  <c r="Q45" i="23" s="1"/>
  <c r="P13" i="23"/>
  <c r="P26" i="23" s="1"/>
  <c r="O13" i="23"/>
  <c r="O26" i="23" s="1"/>
  <c r="O45" i="23" s="1"/>
  <c r="N13" i="23"/>
  <c r="N26" i="23" s="1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G45" i="23" s="1"/>
  <c r="F13" i="23"/>
  <c r="F26" i="23" s="1"/>
  <c r="E13" i="23"/>
  <c r="E26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N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W45" i="24" s="1"/>
  <c r="V37" i="24"/>
  <c r="V44" i="24" s="1"/>
  <c r="U37" i="24"/>
  <c r="T37" i="24"/>
  <c r="T44" i="24" s="1"/>
  <c r="S37" i="24"/>
  <c r="S44" i="24" s="1"/>
  <c r="R37" i="24"/>
  <c r="R44" i="24" s="1"/>
  <c r="Q37" i="24"/>
  <c r="Q44" i="24" s="1"/>
  <c r="P37" i="24"/>
  <c r="O37" i="24"/>
  <c r="O44" i="24" s="1"/>
  <c r="N37" i="24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D37" i="24"/>
  <c r="D44" i="24" s="1"/>
  <c r="C37" i="24"/>
  <c r="C44" i="24" s="1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J26" i="24" s="1"/>
  <c r="J45" i="24" s="1"/>
  <c r="I25" i="24"/>
  <c r="H25" i="24"/>
  <c r="G25" i="24"/>
  <c r="F25" i="24"/>
  <c r="E25" i="24"/>
  <c r="D25" i="24"/>
  <c r="C25" i="24"/>
  <c r="AA13" i="24"/>
  <c r="AA26" i="24" s="1"/>
  <c r="AA45" i="24" s="1"/>
  <c r="Y13" i="24"/>
  <c r="X13" i="24"/>
  <c r="Z13" i="24" s="1"/>
  <c r="W13" i="24"/>
  <c r="W26" i="24" s="1"/>
  <c r="V13" i="24"/>
  <c r="V26" i="24" s="1"/>
  <c r="U13" i="24"/>
  <c r="U26" i="24" s="1"/>
  <c r="T13" i="24"/>
  <c r="T26" i="24" s="1"/>
  <c r="T45" i="24" s="1"/>
  <c r="S13" i="24"/>
  <c r="S26" i="24" s="1"/>
  <c r="S45" i="24" s="1"/>
  <c r="R13" i="24"/>
  <c r="Q13" i="24"/>
  <c r="Q26" i="24" s="1"/>
  <c r="Q45" i="24" s="1"/>
  <c r="P13" i="24"/>
  <c r="O13" i="24"/>
  <c r="O26" i="24" s="1"/>
  <c r="N13" i="24"/>
  <c r="N26" i="24" s="1"/>
  <c r="M13" i="24"/>
  <c r="M26" i="24" s="1"/>
  <c r="L13" i="24"/>
  <c r="L26" i="24" s="1"/>
  <c r="L45" i="24" s="1"/>
  <c r="K13" i="24"/>
  <c r="K26" i="24" s="1"/>
  <c r="K45" i="24" s="1"/>
  <c r="J13" i="24"/>
  <c r="I13" i="24"/>
  <c r="H13" i="24"/>
  <c r="H26" i="24" s="1"/>
  <c r="G13" i="24"/>
  <c r="G26" i="24" s="1"/>
  <c r="F13" i="24"/>
  <c r="F26" i="24" s="1"/>
  <c r="E13" i="24"/>
  <c r="E26" i="24" s="1"/>
  <c r="D13" i="24"/>
  <c r="D26" i="24" s="1"/>
  <c r="D45" i="24" s="1"/>
  <c r="C13" i="24"/>
  <c r="C26" i="24" s="1"/>
  <c r="C45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F44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E37" i="25"/>
  <c r="E44" i="25" s="1"/>
  <c r="D37" i="25"/>
  <c r="C37" i="25"/>
  <c r="C44" i="25" s="1"/>
  <c r="H26" i="25"/>
  <c r="H45" i="25" s="1"/>
  <c r="AA25" i="25"/>
  <c r="Z25" i="25"/>
  <c r="Y25" i="25"/>
  <c r="X25" i="25"/>
  <c r="W25" i="25"/>
  <c r="V25" i="25"/>
  <c r="U25" i="25"/>
  <c r="T25" i="25"/>
  <c r="S25" i="25"/>
  <c r="R25" i="25"/>
  <c r="R26" i="25" s="1"/>
  <c r="R45" i="25" s="1"/>
  <c r="Q25" i="25"/>
  <c r="P25" i="25"/>
  <c r="O25" i="25"/>
  <c r="N25" i="25"/>
  <c r="M25" i="25"/>
  <c r="L25" i="25"/>
  <c r="K25" i="25"/>
  <c r="J25" i="25"/>
  <c r="J26" i="25" s="1"/>
  <c r="J45" i="25" s="1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Y45" i="25" s="1"/>
  <c r="X13" i="25"/>
  <c r="Z13" i="25" s="1"/>
  <c r="W13" i="25"/>
  <c r="V13" i="25"/>
  <c r="V26" i="25" s="1"/>
  <c r="U13" i="25"/>
  <c r="U26" i="25" s="1"/>
  <c r="T13" i="25"/>
  <c r="S13" i="25"/>
  <c r="S26" i="25" s="1"/>
  <c r="S45" i="25" s="1"/>
  <c r="R13" i="25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K13" i="25"/>
  <c r="K26" i="25" s="1"/>
  <c r="K45" i="25" s="1"/>
  <c r="J13" i="25"/>
  <c r="I13" i="25"/>
  <c r="I26" i="25" s="1"/>
  <c r="H13" i="25"/>
  <c r="G13" i="25"/>
  <c r="G26" i="25" s="1"/>
  <c r="F13" i="25"/>
  <c r="F26" i="25" s="1"/>
  <c r="E13" i="25"/>
  <c r="E26" i="25" s="1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E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F37" i="26"/>
  <c r="F44" i="26" s="1"/>
  <c r="E37" i="26"/>
  <c r="D37" i="26"/>
  <c r="D44" i="26" s="1"/>
  <c r="C37" i="26"/>
  <c r="C44" i="26" s="1"/>
  <c r="Y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Z13" i="26"/>
  <c r="Y13" i="26"/>
  <c r="X13" i="26"/>
  <c r="X26" i="26" s="1"/>
  <c r="W13" i="26"/>
  <c r="W26" i="26" s="1"/>
  <c r="V13" i="26"/>
  <c r="V26" i="26" s="1"/>
  <c r="U13" i="26"/>
  <c r="U26" i="26" s="1"/>
  <c r="T13" i="26"/>
  <c r="T26" i="26" s="1"/>
  <c r="T45" i="26" s="1"/>
  <c r="S13" i="26"/>
  <c r="R13" i="26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L45" i="26" s="1"/>
  <c r="K13" i="26"/>
  <c r="J13" i="26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D45" i="26" s="1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E44" i="27" s="1"/>
  <c r="D37" i="27"/>
  <c r="D44" i="27" s="1"/>
  <c r="C37" i="27"/>
  <c r="C44" i="27" s="1"/>
  <c r="I26" i="27"/>
  <c r="I45" i="27" s="1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V13" i="27"/>
  <c r="V26" i="27" s="1"/>
  <c r="U13" i="27"/>
  <c r="U26" i="27" s="1"/>
  <c r="T13" i="27"/>
  <c r="T26" i="27" s="1"/>
  <c r="T45" i="27" s="1"/>
  <c r="S13" i="27"/>
  <c r="S26" i="27" s="1"/>
  <c r="S45" i="27" s="1"/>
  <c r="R13" i="27"/>
  <c r="Q13" i="27"/>
  <c r="Q26" i="27" s="1"/>
  <c r="Q45" i="27" s="1"/>
  <c r="P13" i="27"/>
  <c r="P26" i="27" s="1"/>
  <c r="O13" i="27"/>
  <c r="O26" i="27" s="1"/>
  <c r="N13" i="27"/>
  <c r="N26" i="27" s="1"/>
  <c r="M13" i="27"/>
  <c r="M26" i="27" s="1"/>
  <c r="L13" i="27"/>
  <c r="L26" i="27" s="1"/>
  <c r="L45" i="27" s="1"/>
  <c r="K13" i="27"/>
  <c r="K26" i="27" s="1"/>
  <c r="K45" i="27" s="1"/>
  <c r="J13" i="27"/>
  <c r="I13" i="27"/>
  <c r="H13" i="27"/>
  <c r="H26" i="27" s="1"/>
  <c r="G13" i="27"/>
  <c r="G26" i="27" s="1"/>
  <c r="F13" i="27"/>
  <c r="F26" i="27" s="1"/>
  <c r="E13" i="27"/>
  <c r="E26" i="27" s="1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V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O44" i="28" s="1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V37" i="28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X26" i="28" s="1"/>
  <c r="W13" i="28"/>
  <c r="W26" i="28" s="1"/>
  <c r="V13" i="28"/>
  <c r="V26" i="28" s="1"/>
  <c r="U13" i="28"/>
  <c r="U26" i="28" s="1"/>
  <c r="T13" i="28"/>
  <c r="T26" i="28" s="1"/>
  <c r="S13" i="28"/>
  <c r="S26" i="28" s="1"/>
  <c r="S45" i="28" s="1"/>
  <c r="R13" i="28"/>
  <c r="Q13" i="28"/>
  <c r="Q26" i="28" s="1"/>
  <c r="Q45" i="28" s="1"/>
  <c r="P13" i="28"/>
  <c r="P26" i="28" s="1"/>
  <c r="P45" i="28" s="1"/>
  <c r="O13" i="28"/>
  <c r="O26" i="28" s="1"/>
  <c r="N13" i="28"/>
  <c r="N26" i="28" s="1"/>
  <c r="M13" i="28"/>
  <c r="M26" i="28" s="1"/>
  <c r="L13" i="28"/>
  <c r="L26" i="28" s="1"/>
  <c r="K13" i="28"/>
  <c r="K26" i="28" s="1"/>
  <c r="K45" i="28" s="1"/>
  <c r="J13" i="28"/>
  <c r="I13" i="28"/>
  <c r="I26" i="28" s="1"/>
  <c r="I45" i="28" s="1"/>
  <c r="H13" i="28"/>
  <c r="H26" i="28" s="1"/>
  <c r="H45" i="28" s="1"/>
  <c r="G13" i="28"/>
  <c r="G26" i="28" s="1"/>
  <c r="F13" i="28"/>
  <c r="F26" i="28" s="1"/>
  <c r="E13" i="28"/>
  <c r="E26" i="28" s="1"/>
  <c r="D13" i="28"/>
  <c r="D26" i="28" s="1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V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V37" i="29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F37" i="29"/>
  <c r="F44" i="29" s="1"/>
  <c r="E37" i="29"/>
  <c r="E44" i="29" s="1"/>
  <c r="D37" i="29"/>
  <c r="D44" i="29" s="1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Y45" i="29" s="1"/>
  <c r="X13" i="29"/>
  <c r="X26" i="29" s="1"/>
  <c r="W13" i="29"/>
  <c r="W26" i="29" s="1"/>
  <c r="V13" i="29"/>
  <c r="V26" i="29" s="1"/>
  <c r="U13" i="29"/>
  <c r="U26" i="29" s="1"/>
  <c r="T13" i="29"/>
  <c r="T26" i="29" s="1"/>
  <c r="S13" i="29"/>
  <c r="S26" i="29" s="1"/>
  <c r="S45" i="29" s="1"/>
  <c r="R13" i="29"/>
  <c r="Q13" i="29"/>
  <c r="Q26" i="29" s="1"/>
  <c r="Q45" i="29" s="1"/>
  <c r="P13" i="29"/>
  <c r="P26" i="29" s="1"/>
  <c r="P45" i="29" s="1"/>
  <c r="O13" i="29"/>
  <c r="O26" i="29" s="1"/>
  <c r="N13" i="29"/>
  <c r="N26" i="29" s="1"/>
  <c r="M13" i="29"/>
  <c r="M26" i="29" s="1"/>
  <c r="L13" i="29"/>
  <c r="L26" i="29" s="1"/>
  <c r="K13" i="29"/>
  <c r="K26" i="29" s="1"/>
  <c r="K45" i="29" s="1"/>
  <c r="J13" i="29"/>
  <c r="I13" i="29"/>
  <c r="I26" i="29" s="1"/>
  <c r="I45" i="29" s="1"/>
  <c r="H13" i="29"/>
  <c r="H26" i="29" s="1"/>
  <c r="H45" i="29" s="1"/>
  <c r="G13" i="29"/>
  <c r="G26" i="29" s="1"/>
  <c r="F13" i="29"/>
  <c r="F26" i="29" s="1"/>
  <c r="E13" i="29"/>
  <c r="E26" i="29" s="1"/>
  <c r="D13" i="29"/>
  <c r="D26" i="29" s="1"/>
  <c r="C13" i="29"/>
  <c r="C26" i="29" s="1"/>
  <c r="C45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N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C44" i="30" s="1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X13" i="30"/>
  <c r="X26" i="30" s="1"/>
  <c r="W13" i="30"/>
  <c r="W26" i="30" s="1"/>
  <c r="V13" i="30"/>
  <c r="V26" i="30" s="1"/>
  <c r="U13" i="30"/>
  <c r="U26" i="30" s="1"/>
  <c r="T13" i="30"/>
  <c r="T26" i="30" s="1"/>
  <c r="S13" i="30"/>
  <c r="S26" i="30" s="1"/>
  <c r="R13" i="30"/>
  <c r="Q13" i="30"/>
  <c r="Q26" i="30" s="1"/>
  <c r="Q45" i="30" s="1"/>
  <c r="P13" i="30"/>
  <c r="P26" i="30" s="1"/>
  <c r="P45" i="30" s="1"/>
  <c r="O13" i="30"/>
  <c r="O26" i="30" s="1"/>
  <c r="N13" i="30"/>
  <c r="N26" i="30" s="1"/>
  <c r="M13" i="30"/>
  <c r="M26" i="30" s="1"/>
  <c r="L13" i="30"/>
  <c r="L26" i="30" s="1"/>
  <c r="K13" i="30"/>
  <c r="K26" i="30" s="1"/>
  <c r="J13" i="30"/>
  <c r="I13" i="30"/>
  <c r="I26" i="30" s="1"/>
  <c r="I45" i="30" s="1"/>
  <c r="H13" i="30"/>
  <c r="H26" i="30" s="1"/>
  <c r="H45" i="30" s="1"/>
  <c r="G13" i="30"/>
  <c r="G26" i="30" s="1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K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Z44" i="31" s="1"/>
  <c r="W37" i="31"/>
  <c r="W44" i="31" s="1"/>
  <c r="V37" i="31"/>
  <c r="U37" i="31"/>
  <c r="U44" i="31" s="1"/>
  <c r="T37" i="31"/>
  <c r="T44" i="31" s="1"/>
  <c r="S37" i="31"/>
  <c r="R37" i="31"/>
  <c r="Q37" i="31"/>
  <c r="P37" i="31"/>
  <c r="P44" i="31" s="1"/>
  <c r="O37" i="31"/>
  <c r="N37" i="31"/>
  <c r="N44" i="31" s="1"/>
  <c r="M37" i="31"/>
  <c r="M44" i="31" s="1"/>
  <c r="L37" i="31"/>
  <c r="L44" i="31" s="1"/>
  <c r="K37" i="31"/>
  <c r="J37" i="31"/>
  <c r="J44" i="31" s="1"/>
  <c r="I37" i="31"/>
  <c r="I44" i="31" s="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T26" i="31" s="1"/>
  <c r="S13" i="31"/>
  <c r="S26" i="31" s="1"/>
  <c r="R13" i="31"/>
  <c r="R26" i="31" s="1"/>
  <c r="Q13" i="31"/>
  <c r="Q26" i="31" s="1"/>
  <c r="P13" i="31"/>
  <c r="P26" i="31" s="1"/>
  <c r="O13" i="31"/>
  <c r="O26" i="31" s="1"/>
  <c r="N13" i="31"/>
  <c r="N26" i="31" s="1"/>
  <c r="N45" i="31" s="1"/>
  <c r="M13" i="31"/>
  <c r="M26" i="31" s="1"/>
  <c r="M45" i="31" s="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G26" i="31" s="1"/>
  <c r="F13" i="31"/>
  <c r="F26" i="31" s="1"/>
  <c r="F45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W44" i="32" s="1"/>
  <c r="V37" i="32"/>
  <c r="V44" i="32" s="1"/>
  <c r="U37" i="32"/>
  <c r="U44" i="32" s="1"/>
  <c r="T37" i="32"/>
  <c r="S37" i="32"/>
  <c r="S44" i="32" s="1"/>
  <c r="R37" i="32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V26" i="32"/>
  <c r="N26" i="32"/>
  <c r="F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X26" i="32" s="1"/>
  <c r="W13" i="32"/>
  <c r="W26" i="32" s="1"/>
  <c r="V13" i="32"/>
  <c r="U13" i="32"/>
  <c r="U26" i="32" s="1"/>
  <c r="U45" i="32" s="1"/>
  <c r="T13" i="32"/>
  <c r="T26" i="32" s="1"/>
  <c r="S13" i="32"/>
  <c r="S26" i="32" s="1"/>
  <c r="S45" i="32" s="1"/>
  <c r="R13" i="32"/>
  <c r="R26" i="32" s="1"/>
  <c r="Q13" i="32"/>
  <c r="Q26" i="32" s="1"/>
  <c r="Q45" i="32" s="1"/>
  <c r="P13" i="32"/>
  <c r="P26" i="32" s="1"/>
  <c r="O13" i="32"/>
  <c r="O26" i="32" s="1"/>
  <c r="N13" i="32"/>
  <c r="M13" i="32"/>
  <c r="M26" i="32" s="1"/>
  <c r="M45" i="32" s="1"/>
  <c r="L13" i="32"/>
  <c r="L26" i="32" s="1"/>
  <c r="K13" i="32"/>
  <c r="K26" i="32" s="1"/>
  <c r="K45" i="32" s="1"/>
  <c r="J13" i="32"/>
  <c r="J26" i="32" s="1"/>
  <c r="I13" i="32"/>
  <c r="I26" i="32" s="1"/>
  <c r="I45" i="32" s="1"/>
  <c r="H13" i="32"/>
  <c r="H26" i="32" s="1"/>
  <c r="G13" i="32"/>
  <c r="G26" i="32" s="1"/>
  <c r="F13" i="32"/>
  <c r="E13" i="32"/>
  <c r="E26" i="32" s="1"/>
  <c r="E45" i="32" s="1"/>
  <c r="D13" i="32"/>
  <c r="D26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4" i="33"/>
  <c r="S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X13" i="33"/>
  <c r="X26" i="33" s="1"/>
  <c r="W13" i="33"/>
  <c r="W26" i="33" s="1"/>
  <c r="V13" i="33"/>
  <c r="V26" i="33" s="1"/>
  <c r="U13" i="33"/>
  <c r="U26" i="33" s="1"/>
  <c r="T13" i="33"/>
  <c r="T26" i="33" s="1"/>
  <c r="T45" i="33" s="1"/>
  <c r="S13" i="33"/>
  <c r="S26" i="33" s="1"/>
  <c r="R13" i="33"/>
  <c r="R26" i="33" s="1"/>
  <c r="Q13" i="33"/>
  <c r="Q26" i="33" s="1"/>
  <c r="P13" i="33"/>
  <c r="P26" i="33" s="1"/>
  <c r="P45" i="33" s="1"/>
  <c r="O13" i="33"/>
  <c r="O26" i="33" s="1"/>
  <c r="N13" i="33"/>
  <c r="N26" i="33" s="1"/>
  <c r="M13" i="33"/>
  <c r="M26" i="33" s="1"/>
  <c r="L13" i="33"/>
  <c r="L26" i="33" s="1"/>
  <c r="L45" i="33" s="1"/>
  <c r="K13" i="33"/>
  <c r="K26" i="33" s="1"/>
  <c r="J13" i="33"/>
  <c r="J26" i="33" s="1"/>
  <c r="I13" i="33"/>
  <c r="I26" i="33" s="1"/>
  <c r="H13" i="33"/>
  <c r="H26" i="33" s="1"/>
  <c r="H45" i="33" s="1"/>
  <c r="G13" i="33"/>
  <c r="G26" i="33" s="1"/>
  <c r="F13" i="33"/>
  <c r="F26" i="33" s="1"/>
  <c r="E13" i="33"/>
  <c r="E26" i="33" s="1"/>
  <c r="D13" i="33"/>
  <c r="D26" i="33" s="1"/>
  <c r="D45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W37" i="34"/>
  <c r="W44" i="34" s="1"/>
  <c r="V37" i="34"/>
  <c r="U37" i="34"/>
  <c r="U44" i="34" s="1"/>
  <c r="T37" i="34"/>
  <c r="T44" i="34" s="1"/>
  <c r="S37" i="34"/>
  <c r="S44" i="34" s="1"/>
  <c r="R37" i="34"/>
  <c r="Q37" i="34"/>
  <c r="Q44" i="34" s="1"/>
  <c r="P37" i="34"/>
  <c r="O37" i="34"/>
  <c r="O44" i="34" s="1"/>
  <c r="N37" i="34"/>
  <c r="M37" i="34"/>
  <c r="M44" i="34" s="1"/>
  <c r="L37" i="34"/>
  <c r="L44" i="34" s="1"/>
  <c r="K37" i="34"/>
  <c r="K44" i="34" s="1"/>
  <c r="J37" i="34"/>
  <c r="I37" i="34"/>
  <c r="I44" i="34" s="1"/>
  <c r="H37" i="34"/>
  <c r="G37" i="34"/>
  <c r="G44" i="34" s="1"/>
  <c r="F37" i="34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X26" i="34" s="1"/>
  <c r="W13" i="34"/>
  <c r="W26" i="34" s="1"/>
  <c r="W45" i="34" s="1"/>
  <c r="V13" i="34"/>
  <c r="V26" i="34" s="1"/>
  <c r="U13" i="34"/>
  <c r="U26" i="34" s="1"/>
  <c r="U45" i="34" s="1"/>
  <c r="T13" i="34"/>
  <c r="T26" i="34" s="1"/>
  <c r="T45" i="34" s="1"/>
  <c r="S13" i="34"/>
  <c r="S26" i="34" s="1"/>
  <c r="S45" i="34" s="1"/>
  <c r="R13" i="34"/>
  <c r="R26" i="34" s="1"/>
  <c r="Q13" i="34"/>
  <c r="P13" i="34"/>
  <c r="P26" i="34" s="1"/>
  <c r="O13" i="34"/>
  <c r="O26" i="34" s="1"/>
  <c r="O45" i="34" s="1"/>
  <c r="N13" i="34"/>
  <c r="N26" i="34" s="1"/>
  <c r="M13" i="34"/>
  <c r="M26" i="34" s="1"/>
  <c r="M45" i="34" s="1"/>
  <c r="L13" i="34"/>
  <c r="L26" i="34" s="1"/>
  <c r="L45" i="34" s="1"/>
  <c r="K13" i="34"/>
  <c r="K26" i="34" s="1"/>
  <c r="K45" i="34" s="1"/>
  <c r="J13" i="34"/>
  <c r="J26" i="34" s="1"/>
  <c r="I13" i="34"/>
  <c r="H13" i="34"/>
  <c r="H26" i="34" s="1"/>
  <c r="G13" i="34"/>
  <c r="G26" i="34" s="1"/>
  <c r="G45" i="34" s="1"/>
  <c r="F13" i="34"/>
  <c r="F26" i="34" s="1"/>
  <c r="E13" i="34"/>
  <c r="E26" i="34" s="1"/>
  <c r="E45" i="34" s="1"/>
  <c r="D13" i="34"/>
  <c r="D26" i="34" s="1"/>
  <c r="D45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Z37" i="35"/>
  <c r="Y37" i="35"/>
  <c r="X37" i="35"/>
  <c r="X44" i="35" s="1"/>
  <c r="Z44" i="35" s="1"/>
  <c r="W37" i="35"/>
  <c r="V37" i="35"/>
  <c r="V44" i="35" s="1"/>
  <c r="U37" i="35"/>
  <c r="U44" i="35" s="1"/>
  <c r="T37" i="35"/>
  <c r="T44" i="35" s="1"/>
  <c r="S37" i="35"/>
  <c r="R37" i="35"/>
  <c r="R44" i="35" s="1"/>
  <c r="Q37" i="35"/>
  <c r="P37" i="35"/>
  <c r="P44" i="35" s="1"/>
  <c r="O37" i="35"/>
  <c r="N37" i="35"/>
  <c r="N44" i="35" s="1"/>
  <c r="M37" i="35"/>
  <c r="M44" i="35" s="1"/>
  <c r="L37" i="35"/>
  <c r="L44" i="35" s="1"/>
  <c r="K37" i="35"/>
  <c r="J37" i="35"/>
  <c r="J44" i="35" s="1"/>
  <c r="I37" i="35"/>
  <c r="H37" i="35"/>
  <c r="H44" i="35" s="1"/>
  <c r="G37" i="35"/>
  <c r="F37" i="35"/>
  <c r="F44" i="35" s="1"/>
  <c r="E37" i="35"/>
  <c r="E44" i="35" s="1"/>
  <c r="D37" i="35"/>
  <c r="D44" i="35" s="1"/>
  <c r="C37" i="35"/>
  <c r="U26" i="35"/>
  <c r="U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V13" i="35"/>
  <c r="V26" i="35" s="1"/>
  <c r="V45" i="35" s="1"/>
  <c r="U13" i="35"/>
  <c r="T13" i="35"/>
  <c r="T26" i="35" s="1"/>
  <c r="S13" i="35"/>
  <c r="S26" i="35" s="1"/>
  <c r="R13" i="35"/>
  <c r="R26" i="35" s="1"/>
  <c r="Q13" i="35"/>
  <c r="Q26" i="35" s="1"/>
  <c r="P13" i="35"/>
  <c r="P26" i="35" s="1"/>
  <c r="O13" i="35"/>
  <c r="O26" i="35" s="1"/>
  <c r="N13" i="35"/>
  <c r="N26" i="35" s="1"/>
  <c r="N45" i="35" s="1"/>
  <c r="M13" i="35"/>
  <c r="M26" i="35" s="1"/>
  <c r="L13" i="35"/>
  <c r="L26" i="35" s="1"/>
  <c r="K13" i="35"/>
  <c r="K26" i="35" s="1"/>
  <c r="J13" i="35"/>
  <c r="J26" i="35" s="1"/>
  <c r="I13" i="35"/>
  <c r="I26" i="35" s="1"/>
  <c r="H13" i="35"/>
  <c r="H26" i="35" s="1"/>
  <c r="G13" i="35"/>
  <c r="G26" i="35" s="1"/>
  <c r="F13" i="35"/>
  <c r="F26" i="35" s="1"/>
  <c r="F45" i="35" s="1"/>
  <c r="E13" i="35"/>
  <c r="E26" i="35" s="1"/>
  <c r="E45" i="35" s="1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X44" i="36" s="1"/>
  <c r="Z44" i="36" s="1"/>
  <c r="W37" i="36"/>
  <c r="V37" i="36"/>
  <c r="V44" i="36" s="1"/>
  <c r="U37" i="36"/>
  <c r="T37" i="36"/>
  <c r="T44" i="36" s="1"/>
  <c r="S37" i="36"/>
  <c r="S44" i="36" s="1"/>
  <c r="R37" i="36"/>
  <c r="R44" i="36" s="1"/>
  <c r="Q37" i="36"/>
  <c r="P37" i="36"/>
  <c r="P44" i="36" s="1"/>
  <c r="O37" i="36"/>
  <c r="N37" i="36"/>
  <c r="N44" i="36" s="1"/>
  <c r="M37" i="36"/>
  <c r="L37" i="36"/>
  <c r="L44" i="36" s="1"/>
  <c r="K37" i="36"/>
  <c r="K44" i="36" s="1"/>
  <c r="J37" i="36"/>
  <c r="J44" i="36" s="1"/>
  <c r="I37" i="36"/>
  <c r="H37" i="36"/>
  <c r="H44" i="36" s="1"/>
  <c r="G37" i="36"/>
  <c r="F37" i="36"/>
  <c r="F44" i="36" s="1"/>
  <c r="E37" i="36"/>
  <c r="D37" i="36"/>
  <c r="D44" i="36" s="1"/>
  <c r="C37" i="36"/>
  <c r="C44" i="36" s="1"/>
  <c r="E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V13" i="36"/>
  <c r="V26" i="36" s="1"/>
  <c r="U13" i="36"/>
  <c r="U26" i="36" s="1"/>
  <c r="T13" i="36"/>
  <c r="T26" i="36" s="1"/>
  <c r="T45" i="36" s="1"/>
  <c r="S13" i="36"/>
  <c r="S26" i="36" s="1"/>
  <c r="S45" i="36" s="1"/>
  <c r="R13" i="36"/>
  <c r="R26" i="36" s="1"/>
  <c r="Q13" i="36"/>
  <c r="Q26" i="36" s="1"/>
  <c r="P13" i="36"/>
  <c r="P26" i="36" s="1"/>
  <c r="O13" i="36"/>
  <c r="O26" i="36" s="1"/>
  <c r="N13" i="36"/>
  <c r="N26" i="36" s="1"/>
  <c r="M13" i="36"/>
  <c r="M26" i="36" s="1"/>
  <c r="L13" i="36"/>
  <c r="L26" i="36" s="1"/>
  <c r="L45" i="36" s="1"/>
  <c r="K13" i="36"/>
  <c r="K26" i="36" s="1"/>
  <c r="K45" i="36" s="1"/>
  <c r="J13" i="36"/>
  <c r="J26" i="36" s="1"/>
  <c r="I13" i="36"/>
  <c r="I26" i="36" s="1"/>
  <c r="H13" i="36"/>
  <c r="H26" i="36" s="1"/>
  <c r="G13" i="36"/>
  <c r="G26" i="36" s="1"/>
  <c r="F13" i="36"/>
  <c r="F26" i="36" s="1"/>
  <c r="E13" i="36"/>
  <c r="D13" i="36"/>
  <c r="D26" i="36" s="1"/>
  <c r="D45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J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V37" i="37"/>
  <c r="V44" i="37" s="1"/>
  <c r="U37" i="37"/>
  <c r="T37" i="37"/>
  <c r="T44" i="37" s="1"/>
  <c r="S37" i="37"/>
  <c r="R37" i="37"/>
  <c r="R44" i="37" s="1"/>
  <c r="Q37" i="37"/>
  <c r="Q44" i="37" s="1"/>
  <c r="P37" i="37"/>
  <c r="P44" i="37" s="1"/>
  <c r="O37" i="37"/>
  <c r="N37" i="37"/>
  <c r="N44" i="37" s="1"/>
  <c r="M37" i="37"/>
  <c r="L37" i="37"/>
  <c r="L44" i="37" s="1"/>
  <c r="K37" i="37"/>
  <c r="J37" i="37"/>
  <c r="I37" i="37"/>
  <c r="I44" i="37" s="1"/>
  <c r="H37" i="37"/>
  <c r="H44" i="37" s="1"/>
  <c r="G37" i="37"/>
  <c r="F37" i="37"/>
  <c r="F44" i="37" s="1"/>
  <c r="E37" i="37"/>
  <c r="D37" i="37"/>
  <c r="D44" i="37" s="1"/>
  <c r="C37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Y45" i="37" s="1"/>
  <c r="X13" i="37"/>
  <c r="W13" i="37"/>
  <c r="W26" i="37" s="1"/>
  <c r="V13" i="37"/>
  <c r="V26" i="37" s="1"/>
  <c r="V45" i="37" s="1"/>
  <c r="U13" i="37"/>
  <c r="U26" i="37" s="1"/>
  <c r="T13" i="37"/>
  <c r="T26" i="37" s="1"/>
  <c r="T45" i="37" s="1"/>
  <c r="S13" i="37"/>
  <c r="S26" i="37" s="1"/>
  <c r="R13" i="37"/>
  <c r="R26" i="37" s="1"/>
  <c r="Q13" i="37"/>
  <c r="Q26" i="37" s="1"/>
  <c r="Q45" i="37" s="1"/>
  <c r="P13" i="37"/>
  <c r="O13" i="37"/>
  <c r="O26" i="37" s="1"/>
  <c r="N13" i="37"/>
  <c r="N26" i="37" s="1"/>
  <c r="N45" i="37" s="1"/>
  <c r="M13" i="37"/>
  <c r="M26" i="37" s="1"/>
  <c r="L13" i="37"/>
  <c r="L26" i="37" s="1"/>
  <c r="L45" i="37" s="1"/>
  <c r="K13" i="37"/>
  <c r="K26" i="37" s="1"/>
  <c r="J13" i="37"/>
  <c r="J26" i="37" s="1"/>
  <c r="I13" i="37"/>
  <c r="I26" i="37" s="1"/>
  <c r="I45" i="37" s="1"/>
  <c r="H13" i="37"/>
  <c r="H26" i="37" s="1"/>
  <c r="H45" i="37" s="1"/>
  <c r="G13" i="37"/>
  <c r="G26" i="37" s="1"/>
  <c r="F13" i="37"/>
  <c r="F26" i="37" s="1"/>
  <c r="F45" i="37" s="1"/>
  <c r="E13" i="37"/>
  <c r="E26" i="37" s="1"/>
  <c r="D13" i="37"/>
  <c r="D26" i="37" s="1"/>
  <c r="D45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U37" i="38"/>
  <c r="U44" i="38" s="1"/>
  <c r="T37" i="38"/>
  <c r="T44" i="38" s="1"/>
  <c r="S37" i="38"/>
  <c r="S44" i="38" s="1"/>
  <c r="R37" i="38"/>
  <c r="Q37" i="38"/>
  <c r="Q44" i="38" s="1"/>
  <c r="P37" i="38"/>
  <c r="O37" i="38"/>
  <c r="O44" i="38" s="1"/>
  <c r="N37" i="38"/>
  <c r="M37" i="38"/>
  <c r="L37" i="38"/>
  <c r="L44" i="38" s="1"/>
  <c r="K37" i="38"/>
  <c r="K44" i="38" s="1"/>
  <c r="J37" i="38"/>
  <c r="I37" i="38"/>
  <c r="I44" i="38" s="1"/>
  <c r="H37" i="38"/>
  <c r="H44" i="38" s="1"/>
  <c r="G37" i="38"/>
  <c r="G44" i="38" s="1"/>
  <c r="F37" i="38"/>
  <c r="E37" i="38"/>
  <c r="D37" i="38"/>
  <c r="D44" i="38" s="1"/>
  <c r="C37" i="38"/>
  <c r="C44" i="38" s="1"/>
  <c r="T26" i="38"/>
  <c r="T45" i="38" s="1"/>
  <c r="J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P26" i="38" s="1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W45" i="38" s="1"/>
  <c r="V13" i="38"/>
  <c r="U13" i="38"/>
  <c r="T13" i="38"/>
  <c r="S13" i="38"/>
  <c r="S26" i="38" s="1"/>
  <c r="R13" i="38"/>
  <c r="R26" i="38" s="1"/>
  <c r="Q13" i="38"/>
  <c r="Q26" i="38" s="1"/>
  <c r="P13" i="38"/>
  <c r="O13" i="38"/>
  <c r="O26" i="38" s="1"/>
  <c r="O45" i="38" s="1"/>
  <c r="N13" i="38"/>
  <c r="M13" i="38"/>
  <c r="L13" i="38"/>
  <c r="L26" i="38" s="1"/>
  <c r="L45" i="38" s="1"/>
  <c r="K13" i="38"/>
  <c r="K26" i="38" s="1"/>
  <c r="J13" i="38"/>
  <c r="I13" i="38"/>
  <c r="I26" i="38" s="1"/>
  <c r="H13" i="38"/>
  <c r="H26" i="38" s="1"/>
  <c r="G13" i="38"/>
  <c r="G26" i="38" s="1"/>
  <c r="G45" i="38" s="1"/>
  <c r="F13" i="38"/>
  <c r="E13" i="38"/>
  <c r="D13" i="38"/>
  <c r="D26" i="38" s="1"/>
  <c r="D45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W44" i="39"/>
  <c r="G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X44" i="39" s="1"/>
  <c r="W37" i="39"/>
  <c r="V37" i="39"/>
  <c r="U37" i="39"/>
  <c r="U44" i="39" s="1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M37" i="39"/>
  <c r="M44" i="39" s="1"/>
  <c r="L37" i="39"/>
  <c r="L44" i="39" s="1"/>
  <c r="K37" i="39"/>
  <c r="K44" i="39" s="1"/>
  <c r="J37" i="39"/>
  <c r="I37" i="39"/>
  <c r="I44" i="39" s="1"/>
  <c r="H37" i="39"/>
  <c r="H44" i="39" s="1"/>
  <c r="G37" i="39"/>
  <c r="F37" i="39"/>
  <c r="E37" i="39"/>
  <c r="E44" i="39" s="1"/>
  <c r="D37" i="39"/>
  <c r="D44" i="39" s="1"/>
  <c r="C37" i="39"/>
  <c r="C44" i="39" s="1"/>
  <c r="J26" i="39"/>
  <c r="AA25" i="39"/>
  <c r="Y25" i="39"/>
  <c r="Y26" i="39" s="1"/>
  <c r="X25" i="39"/>
  <c r="W25" i="39"/>
  <c r="V25" i="39"/>
  <c r="U25" i="39"/>
  <c r="U26" i="39" s="1"/>
  <c r="T25" i="39"/>
  <c r="S25" i="39"/>
  <c r="R25" i="39"/>
  <c r="Q25" i="39"/>
  <c r="Q26" i="39" s="1"/>
  <c r="P25" i="39"/>
  <c r="O25" i="39"/>
  <c r="N25" i="39"/>
  <c r="M25" i="39"/>
  <c r="M26" i="39" s="1"/>
  <c r="L25" i="39"/>
  <c r="K25" i="39"/>
  <c r="J25" i="39"/>
  <c r="I25" i="39"/>
  <c r="I26" i="39" s="1"/>
  <c r="H25" i="39"/>
  <c r="G25" i="39"/>
  <c r="F25" i="39"/>
  <c r="E25" i="39"/>
  <c r="E26" i="39" s="1"/>
  <c r="D25" i="39"/>
  <c r="C25" i="39"/>
  <c r="AA13" i="39"/>
  <c r="AA26" i="39" s="1"/>
  <c r="Z13" i="39"/>
  <c r="Y13" i="39"/>
  <c r="X13" i="39"/>
  <c r="X26" i="39" s="1"/>
  <c r="W13" i="39"/>
  <c r="W26" i="39" s="1"/>
  <c r="V13" i="39"/>
  <c r="V26" i="39" s="1"/>
  <c r="U13" i="39"/>
  <c r="T13" i="39"/>
  <c r="T26" i="39" s="1"/>
  <c r="T45" i="39" s="1"/>
  <c r="S13" i="39"/>
  <c r="R13" i="39"/>
  <c r="R26" i="39" s="1"/>
  <c r="Q13" i="39"/>
  <c r="P13" i="39"/>
  <c r="P26" i="39" s="1"/>
  <c r="O13" i="39"/>
  <c r="O26" i="39" s="1"/>
  <c r="N13" i="39"/>
  <c r="N26" i="39" s="1"/>
  <c r="M13" i="39"/>
  <c r="L13" i="39"/>
  <c r="L26" i="39" s="1"/>
  <c r="L45" i="39" s="1"/>
  <c r="K13" i="39"/>
  <c r="J13" i="39"/>
  <c r="I13" i="39"/>
  <c r="H13" i="39"/>
  <c r="H26" i="39" s="1"/>
  <c r="G13" i="39"/>
  <c r="G26" i="39" s="1"/>
  <c r="F13" i="39"/>
  <c r="F26" i="39" s="1"/>
  <c r="E13" i="39"/>
  <c r="D13" i="39"/>
  <c r="D26" i="39" s="1"/>
  <c r="D45" i="39" s="1"/>
  <c r="C13" i="39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Y44" i="40"/>
  <c r="O44" i="40"/>
  <c r="I44" i="40"/>
  <c r="E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X44" i="40" s="1"/>
  <c r="W37" i="40"/>
  <c r="W44" i="40" s="1"/>
  <c r="V37" i="40"/>
  <c r="U37" i="40"/>
  <c r="U44" i="40" s="1"/>
  <c r="T37" i="40"/>
  <c r="T44" i="40" s="1"/>
  <c r="S37" i="40"/>
  <c r="S44" i="40" s="1"/>
  <c r="R37" i="40"/>
  <c r="Q37" i="40"/>
  <c r="Q44" i="40" s="1"/>
  <c r="P37" i="40"/>
  <c r="P44" i="40" s="1"/>
  <c r="P45" i="40" s="1"/>
  <c r="O37" i="40"/>
  <c r="N37" i="40"/>
  <c r="M37" i="40"/>
  <c r="M44" i="40" s="1"/>
  <c r="L37" i="40"/>
  <c r="L44" i="40" s="1"/>
  <c r="K37" i="40"/>
  <c r="K44" i="40" s="1"/>
  <c r="J37" i="40"/>
  <c r="I37" i="40"/>
  <c r="H37" i="40"/>
  <c r="H44" i="40" s="1"/>
  <c r="G37" i="40"/>
  <c r="G44" i="40" s="1"/>
  <c r="F37" i="40"/>
  <c r="E37" i="40"/>
  <c r="D37" i="40"/>
  <c r="D44" i="40" s="1"/>
  <c r="C37" i="40"/>
  <c r="C44" i="40" s="1"/>
  <c r="R26" i="40"/>
  <c r="H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L26" i="40" s="1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Z13" i="40" s="1"/>
  <c r="X13" i="40"/>
  <c r="X26" i="40" s="1"/>
  <c r="W13" i="40"/>
  <c r="W26" i="40" s="1"/>
  <c r="V13" i="40"/>
  <c r="U13" i="40"/>
  <c r="T13" i="40"/>
  <c r="T26" i="40" s="1"/>
  <c r="T45" i="40" s="1"/>
  <c r="S13" i="40"/>
  <c r="S26" i="40" s="1"/>
  <c r="R13" i="40"/>
  <c r="Q13" i="40"/>
  <c r="P13" i="40"/>
  <c r="P26" i="40" s="1"/>
  <c r="O13" i="40"/>
  <c r="O26" i="40" s="1"/>
  <c r="N13" i="40"/>
  <c r="M13" i="40"/>
  <c r="L13" i="40"/>
  <c r="K13" i="40"/>
  <c r="K26" i="40" s="1"/>
  <c r="J13" i="40"/>
  <c r="J26" i="40" s="1"/>
  <c r="I13" i="40"/>
  <c r="H13" i="40"/>
  <c r="G13" i="40"/>
  <c r="G26" i="40" s="1"/>
  <c r="F13" i="40"/>
  <c r="E13" i="40"/>
  <c r="D13" i="40"/>
  <c r="D26" i="40" s="1"/>
  <c r="D45" i="40" s="1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W44" i="41"/>
  <c r="M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X44" i="41" s="1"/>
  <c r="Z44" i="41" s="1"/>
  <c r="W37" i="41"/>
  <c r="V37" i="41"/>
  <c r="U37" i="41"/>
  <c r="U44" i="41" s="1"/>
  <c r="T37" i="41"/>
  <c r="T44" i="41" s="1"/>
  <c r="S37" i="41"/>
  <c r="S44" i="41" s="1"/>
  <c r="R37" i="41"/>
  <c r="Q37" i="41"/>
  <c r="Q44" i="41" s="1"/>
  <c r="P37" i="41"/>
  <c r="P44" i="41" s="1"/>
  <c r="O37" i="41"/>
  <c r="O44" i="41" s="1"/>
  <c r="N37" i="41"/>
  <c r="N44" i="41" s="1"/>
  <c r="M37" i="41"/>
  <c r="L37" i="41"/>
  <c r="L44" i="41" s="1"/>
  <c r="K37" i="41"/>
  <c r="K44" i="41" s="1"/>
  <c r="J37" i="4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P26" i="41"/>
  <c r="AA25" i="41"/>
  <c r="Y25" i="41"/>
  <c r="Z25" i="41" s="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Z13" i="41"/>
  <c r="Y13" i="41"/>
  <c r="X13" i="41"/>
  <c r="X26" i="41" s="1"/>
  <c r="W13" i="41"/>
  <c r="V13" i="41"/>
  <c r="V26" i="41" s="1"/>
  <c r="U13" i="41"/>
  <c r="T13" i="41"/>
  <c r="T26" i="41" s="1"/>
  <c r="T45" i="41" s="1"/>
  <c r="S13" i="41"/>
  <c r="R13" i="41"/>
  <c r="R26" i="41" s="1"/>
  <c r="Q13" i="41"/>
  <c r="P13" i="41"/>
  <c r="O13" i="41"/>
  <c r="N13" i="41"/>
  <c r="N26" i="41" s="1"/>
  <c r="M13" i="41"/>
  <c r="L13" i="41"/>
  <c r="L26" i="41" s="1"/>
  <c r="K13" i="41"/>
  <c r="J13" i="41"/>
  <c r="J26" i="41" s="1"/>
  <c r="I13" i="41"/>
  <c r="H13" i="41"/>
  <c r="H26" i="41" s="1"/>
  <c r="G13" i="41"/>
  <c r="F13" i="41"/>
  <c r="F26" i="41" s="1"/>
  <c r="E13" i="41"/>
  <c r="D13" i="41"/>
  <c r="D26" i="41" s="1"/>
  <c r="D45" i="41" s="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X45" i="42"/>
  <c r="Y44" i="42"/>
  <c r="O44" i="42"/>
  <c r="G44" i="42"/>
  <c r="AA43" i="42"/>
  <c r="Z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X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Q37" i="42"/>
  <c r="Q44" i="42" s="1"/>
  <c r="P37" i="42"/>
  <c r="P44" i="42" s="1"/>
  <c r="O37" i="42"/>
  <c r="N37" i="42"/>
  <c r="N44" i="42" s="1"/>
  <c r="M37" i="42"/>
  <c r="M44" i="42" s="1"/>
  <c r="L37" i="42"/>
  <c r="L44" i="42" s="1"/>
  <c r="K37" i="42"/>
  <c r="K44" i="42" s="1"/>
  <c r="J37" i="42"/>
  <c r="I37" i="42"/>
  <c r="I44" i="42" s="1"/>
  <c r="H37" i="42"/>
  <c r="H44" i="42" s="1"/>
  <c r="G37" i="42"/>
  <c r="F37" i="42"/>
  <c r="F44" i="42" s="1"/>
  <c r="E37" i="42"/>
  <c r="E44" i="42" s="1"/>
  <c r="D37" i="42"/>
  <c r="D44" i="42" s="1"/>
  <c r="C37" i="42"/>
  <c r="C44" i="42" s="1"/>
  <c r="T26" i="42"/>
  <c r="D26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X13" i="42"/>
  <c r="X26" i="42" s="1"/>
  <c r="W13" i="42"/>
  <c r="W26" i="42" s="1"/>
  <c r="V13" i="42"/>
  <c r="V26" i="42" s="1"/>
  <c r="U13" i="42"/>
  <c r="T13" i="42"/>
  <c r="S13" i="42"/>
  <c r="S26" i="42" s="1"/>
  <c r="R13" i="42"/>
  <c r="R26" i="42" s="1"/>
  <c r="Q13" i="42"/>
  <c r="Q26" i="42" s="1"/>
  <c r="Q45" i="42" s="1"/>
  <c r="P13" i="42"/>
  <c r="P26" i="42" s="1"/>
  <c r="P45" i="42" s="1"/>
  <c r="O13" i="42"/>
  <c r="O26" i="42" s="1"/>
  <c r="O45" i="42" s="1"/>
  <c r="N13" i="42"/>
  <c r="N26" i="42" s="1"/>
  <c r="M13" i="42"/>
  <c r="L13" i="42"/>
  <c r="L26" i="42" s="1"/>
  <c r="K13" i="42"/>
  <c r="K26" i="42" s="1"/>
  <c r="J13" i="42"/>
  <c r="J26" i="42" s="1"/>
  <c r="I13" i="42"/>
  <c r="I26" i="42" s="1"/>
  <c r="I45" i="42" s="1"/>
  <c r="H13" i="42"/>
  <c r="H26" i="42" s="1"/>
  <c r="H45" i="42" s="1"/>
  <c r="G13" i="42"/>
  <c r="G26" i="42" s="1"/>
  <c r="F13" i="42"/>
  <c r="F26" i="42" s="1"/>
  <c r="E13" i="42"/>
  <c r="D13" i="42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W44" i="43"/>
  <c r="G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V37" i="43"/>
  <c r="V44" i="43" s="1"/>
  <c r="U37" i="43"/>
  <c r="U44" i="43" s="1"/>
  <c r="T37" i="43"/>
  <c r="S37" i="43"/>
  <c r="S44" i="43" s="1"/>
  <c r="R37" i="43"/>
  <c r="Q37" i="43"/>
  <c r="Q44" i="43" s="1"/>
  <c r="P37" i="43"/>
  <c r="O37" i="43"/>
  <c r="O44" i="43" s="1"/>
  <c r="N37" i="43"/>
  <c r="N44" i="43" s="1"/>
  <c r="M37" i="43"/>
  <c r="M44" i="43" s="1"/>
  <c r="L37" i="43"/>
  <c r="K37" i="43"/>
  <c r="K44" i="43" s="1"/>
  <c r="J37" i="43"/>
  <c r="I37" i="43"/>
  <c r="I44" i="43" s="1"/>
  <c r="H37" i="43"/>
  <c r="G37" i="43"/>
  <c r="F37" i="43"/>
  <c r="F44" i="43" s="1"/>
  <c r="E37" i="43"/>
  <c r="E44" i="43" s="1"/>
  <c r="D37" i="43"/>
  <c r="C37" i="43"/>
  <c r="C44" i="43" s="1"/>
  <c r="R26" i="43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Y45" i="43" s="1"/>
  <c r="X13" i="43"/>
  <c r="W13" i="43"/>
  <c r="W26" i="43" s="1"/>
  <c r="W45" i="43" s="1"/>
  <c r="V13" i="43"/>
  <c r="U13" i="43"/>
  <c r="U26" i="43" s="1"/>
  <c r="T13" i="43"/>
  <c r="T26" i="43" s="1"/>
  <c r="S13" i="43"/>
  <c r="S26" i="43" s="1"/>
  <c r="S45" i="43" s="1"/>
  <c r="R13" i="43"/>
  <c r="Q13" i="43"/>
  <c r="Q26" i="43" s="1"/>
  <c r="Q45" i="43" s="1"/>
  <c r="P13" i="43"/>
  <c r="O13" i="43"/>
  <c r="O26" i="43" s="1"/>
  <c r="O45" i="43" s="1"/>
  <c r="N13" i="43"/>
  <c r="M13" i="43"/>
  <c r="M26" i="43" s="1"/>
  <c r="L13" i="43"/>
  <c r="L26" i="43" s="1"/>
  <c r="K13" i="43"/>
  <c r="K26" i="43" s="1"/>
  <c r="K45" i="43" s="1"/>
  <c r="J13" i="43"/>
  <c r="J26" i="43" s="1"/>
  <c r="I13" i="43"/>
  <c r="I26" i="43" s="1"/>
  <c r="I45" i="43" s="1"/>
  <c r="H13" i="43"/>
  <c r="G13" i="43"/>
  <c r="G26" i="43" s="1"/>
  <c r="F13" i="43"/>
  <c r="E13" i="43"/>
  <c r="E26" i="43" s="1"/>
  <c r="D13" i="43"/>
  <c r="D26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Y44" i="44"/>
  <c r="AA43" i="44"/>
  <c r="Y43" i="44"/>
  <c r="X43" i="44"/>
  <c r="Z43" i="44" s="1"/>
  <c r="W43" i="44"/>
  <c r="V43" i="44"/>
  <c r="U43" i="44"/>
  <c r="T43" i="44"/>
  <c r="S43" i="44"/>
  <c r="R43" i="44"/>
  <c r="Q43" i="44"/>
  <c r="Q44" i="44" s="1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Z37" i="44"/>
  <c r="Y37" i="44"/>
  <c r="X37" i="44"/>
  <c r="X44" i="44" s="1"/>
  <c r="Z44" i="44" s="1"/>
  <c r="W37" i="44"/>
  <c r="W44" i="44" s="1"/>
  <c r="V37" i="44"/>
  <c r="U37" i="44"/>
  <c r="U44" i="44" s="1"/>
  <c r="T37" i="44"/>
  <c r="T44" i="44" s="1"/>
  <c r="S37" i="44"/>
  <c r="R37" i="44"/>
  <c r="R44" i="44" s="1"/>
  <c r="Q37" i="44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T26" i="44"/>
  <c r="T45" i="44" s="1"/>
  <c r="L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Z26" i="44" s="1"/>
  <c r="W13" i="44"/>
  <c r="W26" i="44" s="1"/>
  <c r="V13" i="44"/>
  <c r="V26" i="44" s="1"/>
  <c r="U13" i="44"/>
  <c r="U26" i="44" s="1"/>
  <c r="U45" i="44" s="1"/>
  <c r="T13" i="44"/>
  <c r="S13" i="44"/>
  <c r="S26" i="44" s="1"/>
  <c r="R13" i="44"/>
  <c r="R26" i="44" s="1"/>
  <c r="Q13" i="44"/>
  <c r="Q26" i="44" s="1"/>
  <c r="P13" i="44"/>
  <c r="P26" i="44" s="1"/>
  <c r="P45" i="44" s="1"/>
  <c r="O13" i="44"/>
  <c r="O26" i="44" s="1"/>
  <c r="N13" i="44"/>
  <c r="N26" i="44" s="1"/>
  <c r="M13" i="44"/>
  <c r="M26" i="44" s="1"/>
  <c r="M45" i="44" s="1"/>
  <c r="L13" i="44"/>
  <c r="K13" i="44"/>
  <c r="K26" i="44" s="1"/>
  <c r="J13" i="44"/>
  <c r="J26" i="44" s="1"/>
  <c r="I13" i="44"/>
  <c r="I26" i="44" s="1"/>
  <c r="H13" i="44"/>
  <c r="H26" i="44" s="1"/>
  <c r="H45" i="44" s="1"/>
  <c r="G13" i="44"/>
  <c r="G26" i="44" s="1"/>
  <c r="F13" i="44"/>
  <c r="F26" i="44" s="1"/>
  <c r="E13" i="44"/>
  <c r="E26" i="44" s="1"/>
  <c r="E45" i="44" s="1"/>
  <c r="D13" i="44"/>
  <c r="D26" i="44" s="1"/>
  <c r="D45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U37" i="45"/>
  <c r="U44" i="45" s="1"/>
  <c r="T37" i="45"/>
  <c r="S37" i="45"/>
  <c r="S44" i="45" s="1"/>
  <c r="R37" i="45"/>
  <c r="Q37" i="45"/>
  <c r="Q44" i="45" s="1"/>
  <c r="P37" i="45"/>
  <c r="O37" i="45"/>
  <c r="O44" i="45" s="1"/>
  <c r="N37" i="45"/>
  <c r="M37" i="45"/>
  <c r="M44" i="45" s="1"/>
  <c r="L37" i="45"/>
  <c r="K37" i="45"/>
  <c r="K44" i="45" s="1"/>
  <c r="J37" i="45"/>
  <c r="I37" i="45"/>
  <c r="I44" i="45" s="1"/>
  <c r="H37" i="45"/>
  <c r="G37" i="45"/>
  <c r="G44" i="45" s="1"/>
  <c r="F37" i="45"/>
  <c r="E37" i="45"/>
  <c r="E44" i="45" s="1"/>
  <c r="D37" i="45"/>
  <c r="C37" i="45"/>
  <c r="C44" i="45" s="1"/>
  <c r="T26" i="45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X13" i="45"/>
  <c r="Z13" i="45" s="1"/>
  <c r="W13" i="45"/>
  <c r="V13" i="45"/>
  <c r="V26" i="45" s="1"/>
  <c r="U13" i="45"/>
  <c r="T13" i="45"/>
  <c r="S13" i="45"/>
  <c r="R13" i="45"/>
  <c r="R26" i="45" s="1"/>
  <c r="Q13" i="45"/>
  <c r="P13" i="45"/>
  <c r="P26" i="45" s="1"/>
  <c r="O13" i="45"/>
  <c r="N13" i="45"/>
  <c r="N26" i="45" s="1"/>
  <c r="M13" i="45"/>
  <c r="L13" i="45"/>
  <c r="L26" i="45" s="1"/>
  <c r="K13" i="45"/>
  <c r="J13" i="45"/>
  <c r="J26" i="45" s="1"/>
  <c r="I13" i="45"/>
  <c r="H13" i="45"/>
  <c r="H26" i="45" s="1"/>
  <c r="G13" i="45"/>
  <c r="F13" i="45"/>
  <c r="F26" i="45" s="1"/>
  <c r="E13" i="45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O44" i="46"/>
  <c r="M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Z37" i="46" s="1"/>
  <c r="W37" i="46"/>
  <c r="V37" i="46"/>
  <c r="U37" i="46"/>
  <c r="T37" i="46"/>
  <c r="T44" i="46" s="1"/>
  <c r="S37" i="46"/>
  <c r="S44" i="46" s="1"/>
  <c r="R37" i="46"/>
  <c r="Q37" i="46"/>
  <c r="Q44" i="46" s="1"/>
  <c r="P37" i="46"/>
  <c r="P44" i="46" s="1"/>
  <c r="O37" i="46"/>
  <c r="N37" i="46"/>
  <c r="N44" i="46" s="1"/>
  <c r="M37" i="46"/>
  <c r="L37" i="46"/>
  <c r="L44" i="46" s="1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H26" i="46" s="1"/>
  <c r="G25" i="46"/>
  <c r="F25" i="46"/>
  <c r="E25" i="46"/>
  <c r="D25" i="46"/>
  <c r="C25" i="46"/>
  <c r="AA13" i="46"/>
  <c r="AA26" i="46" s="1"/>
  <c r="AA45" i="46" s="1"/>
  <c r="Y13" i="46"/>
  <c r="Y26" i="46" s="1"/>
  <c r="X13" i="46"/>
  <c r="W13" i="46"/>
  <c r="W26" i="46" s="1"/>
  <c r="V13" i="46"/>
  <c r="U13" i="46"/>
  <c r="T13" i="46"/>
  <c r="S13" i="46"/>
  <c r="S26" i="46" s="1"/>
  <c r="S45" i="46" s="1"/>
  <c r="R13" i="46"/>
  <c r="R26" i="46" s="1"/>
  <c r="Q13" i="46"/>
  <c r="Q26" i="46" s="1"/>
  <c r="P13" i="46"/>
  <c r="P26" i="46" s="1"/>
  <c r="O13" i="46"/>
  <c r="O26" i="46" s="1"/>
  <c r="N13" i="46"/>
  <c r="M13" i="46"/>
  <c r="L13" i="46"/>
  <c r="K13" i="46"/>
  <c r="K26" i="46" s="1"/>
  <c r="K45" i="46" s="1"/>
  <c r="J13" i="46"/>
  <c r="J26" i="46" s="1"/>
  <c r="I13" i="46"/>
  <c r="I26" i="46" s="1"/>
  <c r="H13" i="46"/>
  <c r="G13" i="46"/>
  <c r="G26" i="46" s="1"/>
  <c r="F13" i="46"/>
  <c r="E13" i="46"/>
  <c r="D13" i="46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V44" i="47"/>
  <c r="N44" i="47"/>
  <c r="F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Z44" i="47" s="1"/>
  <c r="W37" i="47"/>
  <c r="W44" i="47" s="1"/>
  <c r="V37" i="47"/>
  <c r="U37" i="47"/>
  <c r="T37" i="47"/>
  <c r="T44" i="47" s="1"/>
  <c r="S37" i="47"/>
  <c r="S44" i="47" s="1"/>
  <c r="R37" i="47"/>
  <c r="Q37" i="47"/>
  <c r="Q44" i="47" s="1"/>
  <c r="P37" i="47"/>
  <c r="P44" i="47" s="1"/>
  <c r="O37" i="47"/>
  <c r="O44" i="47" s="1"/>
  <c r="N37" i="47"/>
  <c r="M37" i="47"/>
  <c r="L37" i="47"/>
  <c r="L44" i="47" s="1"/>
  <c r="K37" i="47"/>
  <c r="K44" i="47" s="1"/>
  <c r="J37" i="47"/>
  <c r="I37" i="47"/>
  <c r="I44" i="47" s="1"/>
  <c r="H37" i="47"/>
  <c r="H44" i="47" s="1"/>
  <c r="G37" i="47"/>
  <c r="G44" i="47" s="1"/>
  <c r="F37" i="47"/>
  <c r="E37" i="47"/>
  <c r="D37" i="47"/>
  <c r="D44" i="47" s="1"/>
  <c r="C37" i="47"/>
  <c r="C44" i="47" s="1"/>
  <c r="R26" i="47"/>
  <c r="J26" i="47"/>
  <c r="AA25" i="47"/>
  <c r="Y25" i="47"/>
  <c r="X25" i="47"/>
  <c r="W25" i="47"/>
  <c r="V25" i="47"/>
  <c r="U25" i="47"/>
  <c r="U26" i="47" s="1"/>
  <c r="T25" i="47"/>
  <c r="S25" i="47"/>
  <c r="R25" i="47"/>
  <c r="Q25" i="47"/>
  <c r="Q26" i="47" s="1"/>
  <c r="Q45" i="47" s="1"/>
  <c r="P25" i="47"/>
  <c r="O25" i="47"/>
  <c r="N25" i="47"/>
  <c r="M25" i="47"/>
  <c r="M26" i="47" s="1"/>
  <c r="L25" i="47"/>
  <c r="K25" i="47"/>
  <c r="J25" i="47"/>
  <c r="I25" i="47"/>
  <c r="H25" i="47"/>
  <c r="G25" i="47"/>
  <c r="F25" i="47"/>
  <c r="E25" i="47"/>
  <c r="E26" i="47" s="1"/>
  <c r="D25" i="47"/>
  <c r="C25" i="47"/>
  <c r="AA13" i="47"/>
  <c r="Y13" i="47"/>
  <c r="Y26" i="47" s="1"/>
  <c r="X13" i="47"/>
  <c r="Z13" i="47" s="1"/>
  <c r="W13" i="47"/>
  <c r="V13" i="47"/>
  <c r="V26" i="47" s="1"/>
  <c r="V45" i="47" s="1"/>
  <c r="U13" i="47"/>
  <c r="T13" i="47"/>
  <c r="T26" i="47" s="1"/>
  <c r="S13" i="47"/>
  <c r="R13" i="47"/>
  <c r="Q13" i="47"/>
  <c r="P13" i="47"/>
  <c r="O13" i="47"/>
  <c r="N13" i="47"/>
  <c r="N26" i="47" s="1"/>
  <c r="N45" i="47" s="1"/>
  <c r="M13" i="47"/>
  <c r="L13" i="47"/>
  <c r="L26" i="47" s="1"/>
  <c r="K13" i="47"/>
  <c r="J13" i="47"/>
  <c r="I13" i="47"/>
  <c r="I26" i="47" s="1"/>
  <c r="H13" i="47"/>
  <c r="G13" i="47"/>
  <c r="F13" i="47"/>
  <c r="F26" i="47" s="1"/>
  <c r="F45" i="47" s="1"/>
  <c r="E13" i="47"/>
  <c r="D13" i="47"/>
  <c r="D26" i="47" s="1"/>
  <c r="D45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W44" i="48"/>
  <c r="O44" i="48"/>
  <c r="G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W37" i="48"/>
  <c r="V37" i="48"/>
  <c r="V44" i="48" s="1"/>
  <c r="U37" i="48"/>
  <c r="T37" i="48"/>
  <c r="T44" i="48" s="1"/>
  <c r="S37" i="48"/>
  <c r="S44" i="48" s="1"/>
  <c r="R37" i="48"/>
  <c r="Q37" i="48"/>
  <c r="Q44" i="48" s="1"/>
  <c r="P37" i="48"/>
  <c r="P44" i="48" s="1"/>
  <c r="O37" i="48"/>
  <c r="N37" i="48"/>
  <c r="N44" i="48" s="1"/>
  <c r="M37" i="48"/>
  <c r="L37" i="48"/>
  <c r="L44" i="48" s="1"/>
  <c r="K37" i="48"/>
  <c r="K44" i="48" s="1"/>
  <c r="J37" i="48"/>
  <c r="I37" i="48"/>
  <c r="I44" i="48" s="1"/>
  <c r="H37" i="48"/>
  <c r="H44" i="48" s="1"/>
  <c r="G37" i="48"/>
  <c r="F37" i="48"/>
  <c r="F44" i="48" s="1"/>
  <c r="E37" i="48"/>
  <c r="D37" i="48"/>
  <c r="D44" i="48" s="1"/>
  <c r="C37" i="48"/>
  <c r="C44" i="48" s="1"/>
  <c r="Y26" i="48"/>
  <c r="Q26" i="48"/>
  <c r="Q45" i="48" s="1"/>
  <c r="I26" i="48"/>
  <c r="I45" i="48" s="1"/>
  <c r="AA25" i="48"/>
  <c r="Z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X13" i="48"/>
  <c r="W13" i="48"/>
  <c r="W26" i="48" s="1"/>
  <c r="V13" i="48"/>
  <c r="V26" i="48" s="1"/>
  <c r="U13" i="48"/>
  <c r="T13" i="48"/>
  <c r="T26" i="48" s="1"/>
  <c r="S13" i="48"/>
  <c r="S26" i="48" s="1"/>
  <c r="S45" i="48" s="1"/>
  <c r="R13" i="48"/>
  <c r="R26" i="48" s="1"/>
  <c r="Q13" i="48"/>
  <c r="P13" i="48"/>
  <c r="O13" i="48"/>
  <c r="O26" i="48" s="1"/>
  <c r="N13" i="48"/>
  <c r="N26" i="48" s="1"/>
  <c r="M13" i="48"/>
  <c r="L13" i="48"/>
  <c r="L26" i="48" s="1"/>
  <c r="K13" i="48"/>
  <c r="K26" i="48" s="1"/>
  <c r="K45" i="48" s="1"/>
  <c r="J13" i="48"/>
  <c r="J26" i="48" s="1"/>
  <c r="I13" i="48"/>
  <c r="H13" i="48"/>
  <c r="G13" i="48"/>
  <c r="G26" i="48" s="1"/>
  <c r="F13" i="48"/>
  <c r="F26" i="48" s="1"/>
  <c r="E13" i="48"/>
  <c r="D13" i="48"/>
  <c r="D26" i="48" s="1"/>
  <c r="C13" i="48"/>
  <c r="C26" i="48" s="1"/>
  <c r="C45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W44" i="49"/>
  <c r="O44" i="49"/>
  <c r="G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W37" i="49"/>
  <c r="V37" i="49"/>
  <c r="V44" i="49" s="1"/>
  <c r="U37" i="49"/>
  <c r="T37" i="49"/>
  <c r="S37" i="49"/>
  <c r="S44" i="49" s="1"/>
  <c r="R37" i="49"/>
  <c r="Q37" i="49"/>
  <c r="Q44" i="49" s="1"/>
  <c r="P37" i="49"/>
  <c r="P44" i="49" s="1"/>
  <c r="O37" i="49"/>
  <c r="N37" i="49"/>
  <c r="N44" i="49" s="1"/>
  <c r="M37" i="49"/>
  <c r="L37" i="49"/>
  <c r="L44" i="49" s="1"/>
  <c r="K37" i="49"/>
  <c r="K44" i="49" s="1"/>
  <c r="J37" i="49"/>
  <c r="J44" i="49" s="1"/>
  <c r="I37" i="49"/>
  <c r="I44" i="49" s="1"/>
  <c r="H37" i="49"/>
  <c r="G37" i="49"/>
  <c r="F37" i="49"/>
  <c r="F44" i="49" s="1"/>
  <c r="E37" i="49"/>
  <c r="D37" i="49"/>
  <c r="D44" i="49" s="1"/>
  <c r="C37" i="49"/>
  <c r="C44" i="49" s="1"/>
  <c r="Q26" i="49"/>
  <c r="Q45" i="49" s="1"/>
  <c r="AA25" i="49"/>
  <c r="Y25" i="49"/>
  <c r="X25" i="49"/>
  <c r="X26" i="49" s="1"/>
  <c r="W25" i="49"/>
  <c r="V25" i="49"/>
  <c r="U25" i="49"/>
  <c r="T25" i="49"/>
  <c r="S25" i="49"/>
  <c r="R25" i="49"/>
  <c r="R26" i="49" s="1"/>
  <c r="Q25" i="49"/>
  <c r="P25" i="49"/>
  <c r="P26" i="49" s="1"/>
  <c r="O25" i="49"/>
  <c r="N25" i="49"/>
  <c r="M25" i="49"/>
  <c r="L25" i="49"/>
  <c r="K25" i="49"/>
  <c r="J25" i="49"/>
  <c r="I25" i="49"/>
  <c r="H25" i="49"/>
  <c r="H26" i="49" s="1"/>
  <c r="G25" i="49"/>
  <c r="F25" i="49"/>
  <c r="E25" i="49"/>
  <c r="D25" i="49"/>
  <c r="C25" i="49"/>
  <c r="AA13" i="49"/>
  <c r="AA26" i="49" s="1"/>
  <c r="Y13" i="49"/>
  <c r="Y26" i="49" s="1"/>
  <c r="X13" i="49"/>
  <c r="Z13" i="49" s="1"/>
  <c r="W13" i="49"/>
  <c r="W26" i="49" s="1"/>
  <c r="V13" i="49"/>
  <c r="U13" i="49"/>
  <c r="U26" i="49" s="1"/>
  <c r="T13" i="49"/>
  <c r="S13" i="49"/>
  <c r="S26" i="49" s="1"/>
  <c r="R13" i="49"/>
  <c r="Q13" i="49"/>
  <c r="P13" i="49"/>
  <c r="O13" i="49"/>
  <c r="O26" i="49" s="1"/>
  <c r="O45" i="49" s="1"/>
  <c r="N13" i="49"/>
  <c r="M13" i="49"/>
  <c r="M26" i="49" s="1"/>
  <c r="L13" i="49"/>
  <c r="K13" i="49"/>
  <c r="K26" i="49" s="1"/>
  <c r="J13" i="49"/>
  <c r="J26" i="49" s="1"/>
  <c r="I13" i="49"/>
  <c r="I26" i="49" s="1"/>
  <c r="H13" i="49"/>
  <c r="G13" i="49"/>
  <c r="G26" i="49" s="1"/>
  <c r="G45" i="49" s="1"/>
  <c r="F13" i="49"/>
  <c r="E13" i="49"/>
  <c r="E26" i="49" s="1"/>
  <c r="D13" i="49"/>
  <c r="C13" i="49"/>
  <c r="C26" i="49" s="1"/>
  <c r="AA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O44" i="50"/>
  <c r="G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W37" i="50"/>
  <c r="W44" i="50" s="1"/>
  <c r="V37" i="50"/>
  <c r="V44" i="50" s="1"/>
  <c r="U37" i="50"/>
  <c r="T37" i="50"/>
  <c r="S37" i="50"/>
  <c r="S44" i="50" s="1"/>
  <c r="R37" i="50"/>
  <c r="R44" i="50" s="1"/>
  <c r="Q37" i="50"/>
  <c r="Q44" i="50" s="1"/>
  <c r="P37" i="50"/>
  <c r="P44" i="50" s="1"/>
  <c r="O37" i="50"/>
  <c r="N37" i="50"/>
  <c r="N44" i="50" s="1"/>
  <c r="M37" i="50"/>
  <c r="L37" i="50"/>
  <c r="L44" i="50" s="1"/>
  <c r="K37" i="50"/>
  <c r="K44" i="50" s="1"/>
  <c r="J37" i="50"/>
  <c r="I37" i="50"/>
  <c r="I44" i="50" s="1"/>
  <c r="H37" i="50"/>
  <c r="H44" i="50" s="1"/>
  <c r="G37" i="50"/>
  <c r="F37" i="50"/>
  <c r="F44" i="50" s="1"/>
  <c r="E37" i="50"/>
  <c r="D37" i="50"/>
  <c r="D44" i="50" s="1"/>
  <c r="C37" i="50"/>
  <c r="C44" i="50" s="1"/>
  <c r="R26" i="50"/>
  <c r="R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H26" i="50" s="1"/>
  <c r="H45" i="50" s="1"/>
  <c r="G25" i="50"/>
  <c r="F25" i="50"/>
  <c r="E25" i="50"/>
  <c r="D25" i="50"/>
  <c r="C25" i="50"/>
  <c r="AA13" i="50"/>
  <c r="AA26" i="50" s="1"/>
  <c r="Y13" i="50"/>
  <c r="Y26" i="50" s="1"/>
  <c r="X13" i="50"/>
  <c r="W13" i="50"/>
  <c r="W26" i="50" s="1"/>
  <c r="V13" i="50"/>
  <c r="V26" i="50" s="1"/>
  <c r="V45" i="50" s="1"/>
  <c r="U13" i="50"/>
  <c r="U26" i="50" s="1"/>
  <c r="T13" i="50"/>
  <c r="T26" i="50" s="1"/>
  <c r="S13" i="50"/>
  <c r="S26" i="50" s="1"/>
  <c r="R13" i="50"/>
  <c r="Q13" i="50"/>
  <c r="Q26" i="50" s="1"/>
  <c r="P13" i="50"/>
  <c r="O13" i="50"/>
  <c r="O26" i="50" s="1"/>
  <c r="N13" i="50"/>
  <c r="N26" i="50" s="1"/>
  <c r="N45" i="50" s="1"/>
  <c r="M13" i="50"/>
  <c r="M26" i="50" s="1"/>
  <c r="L13" i="50"/>
  <c r="L26" i="50" s="1"/>
  <c r="L45" i="50" s="1"/>
  <c r="K13" i="50"/>
  <c r="K26" i="50" s="1"/>
  <c r="J13" i="50"/>
  <c r="J26" i="50" s="1"/>
  <c r="I13" i="50"/>
  <c r="I26" i="50" s="1"/>
  <c r="H13" i="50"/>
  <c r="G13" i="50"/>
  <c r="G26" i="50" s="1"/>
  <c r="F13" i="50"/>
  <c r="F26" i="50" s="1"/>
  <c r="F45" i="50" s="1"/>
  <c r="E13" i="50"/>
  <c r="E26" i="50" s="1"/>
  <c r="D13" i="50"/>
  <c r="D26" i="50" s="1"/>
  <c r="D45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X44" i="51" s="1"/>
  <c r="W37" i="51"/>
  <c r="W44" i="51" s="1"/>
  <c r="V37" i="51"/>
  <c r="V44" i="51" s="1"/>
  <c r="U37" i="51"/>
  <c r="T37" i="51"/>
  <c r="T44" i="51" s="1"/>
  <c r="S37" i="51"/>
  <c r="S44" i="51" s="1"/>
  <c r="R37" i="51"/>
  <c r="R44" i="51" s="1"/>
  <c r="Q37" i="51"/>
  <c r="P37" i="51"/>
  <c r="P44" i="51" s="1"/>
  <c r="O37" i="51"/>
  <c r="O44" i="51" s="1"/>
  <c r="N37" i="51"/>
  <c r="N44" i="51" s="1"/>
  <c r="M37" i="5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D37" i="51"/>
  <c r="D44" i="51" s="1"/>
  <c r="C37" i="51"/>
  <c r="C44" i="51" s="1"/>
  <c r="J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W13" i="51"/>
  <c r="W26" i="51" s="1"/>
  <c r="V13" i="51"/>
  <c r="V26" i="51" s="1"/>
  <c r="V45" i="51" s="1"/>
  <c r="U13" i="51"/>
  <c r="U26" i="51" s="1"/>
  <c r="T13" i="51"/>
  <c r="T26" i="51" s="1"/>
  <c r="S13" i="51"/>
  <c r="S26" i="51" s="1"/>
  <c r="R13" i="51"/>
  <c r="R26" i="51" s="1"/>
  <c r="Q13" i="51"/>
  <c r="Q26" i="51" s="1"/>
  <c r="P13" i="51"/>
  <c r="O13" i="51"/>
  <c r="O26" i="51" s="1"/>
  <c r="N13" i="51"/>
  <c r="N26" i="51" s="1"/>
  <c r="N45" i="51" s="1"/>
  <c r="M13" i="51"/>
  <c r="M26" i="51" s="1"/>
  <c r="L13" i="51"/>
  <c r="L26" i="51" s="1"/>
  <c r="K13" i="51"/>
  <c r="K26" i="51" s="1"/>
  <c r="J13" i="51"/>
  <c r="I13" i="51"/>
  <c r="I26" i="51" s="1"/>
  <c r="H13" i="51"/>
  <c r="G13" i="51"/>
  <c r="G26" i="51" s="1"/>
  <c r="F13" i="51"/>
  <c r="F26" i="51" s="1"/>
  <c r="F45" i="51" s="1"/>
  <c r="E13" i="51"/>
  <c r="E26" i="51" s="1"/>
  <c r="D13" i="51"/>
  <c r="D26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L44" i="52"/>
  <c r="J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V37" i="52"/>
  <c r="U37" i="52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O44" i="52" s="1"/>
  <c r="N37" i="52"/>
  <c r="M37" i="52"/>
  <c r="L37" i="52"/>
  <c r="K37" i="52"/>
  <c r="K44" i="52" s="1"/>
  <c r="J37" i="52"/>
  <c r="I37" i="52"/>
  <c r="I44" i="52" s="1"/>
  <c r="H37" i="52"/>
  <c r="H44" i="52" s="1"/>
  <c r="G37" i="52"/>
  <c r="G44" i="52" s="1"/>
  <c r="F37" i="52"/>
  <c r="E37" i="52"/>
  <c r="D37" i="52"/>
  <c r="D44" i="52" s="1"/>
  <c r="C37" i="52"/>
  <c r="C44" i="52" s="1"/>
  <c r="Y26" i="52"/>
  <c r="P26" i="52"/>
  <c r="P45" i="52" s="1"/>
  <c r="D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X13" i="52"/>
  <c r="X26" i="52" s="1"/>
  <c r="X45" i="52" s="1"/>
  <c r="W13" i="52"/>
  <c r="W26" i="52" s="1"/>
  <c r="V13" i="52"/>
  <c r="U13" i="52"/>
  <c r="U26" i="52" s="1"/>
  <c r="T13" i="52"/>
  <c r="T26" i="52" s="1"/>
  <c r="T45" i="52" s="1"/>
  <c r="S13" i="52"/>
  <c r="S26" i="52" s="1"/>
  <c r="S45" i="52" s="1"/>
  <c r="R13" i="52"/>
  <c r="R26" i="52" s="1"/>
  <c r="R45" i="52" s="1"/>
  <c r="Q13" i="52"/>
  <c r="Q26" i="52" s="1"/>
  <c r="P13" i="52"/>
  <c r="O13" i="52"/>
  <c r="O26" i="52" s="1"/>
  <c r="N13" i="52"/>
  <c r="M13" i="52"/>
  <c r="L13" i="52"/>
  <c r="L26" i="52" s="1"/>
  <c r="L45" i="52" s="1"/>
  <c r="K13" i="52"/>
  <c r="K26" i="52" s="1"/>
  <c r="K45" i="52" s="1"/>
  <c r="J13" i="52"/>
  <c r="J26" i="52" s="1"/>
  <c r="I13" i="52"/>
  <c r="I26" i="52" s="1"/>
  <c r="H13" i="52"/>
  <c r="G13" i="52"/>
  <c r="G26" i="52" s="1"/>
  <c r="F13" i="52"/>
  <c r="E13" i="52"/>
  <c r="E26" i="52" s="1"/>
  <c r="D13" i="52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Z37" i="53" s="1"/>
  <c r="W37" i="53"/>
  <c r="W44" i="53" s="1"/>
  <c r="V37" i="53"/>
  <c r="V44" i="53" s="1"/>
  <c r="U37" i="53"/>
  <c r="T37" i="53"/>
  <c r="S37" i="53"/>
  <c r="R37" i="53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J37" i="53"/>
  <c r="I37" i="53"/>
  <c r="I44" i="53" s="1"/>
  <c r="H37" i="53"/>
  <c r="H44" i="53" s="1"/>
  <c r="G37" i="53"/>
  <c r="G44" i="53" s="1"/>
  <c r="F37" i="53"/>
  <c r="F44" i="53" s="1"/>
  <c r="E37" i="53"/>
  <c r="D37" i="53"/>
  <c r="D44" i="53" s="1"/>
  <c r="C37" i="53"/>
  <c r="U26" i="53"/>
  <c r="E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Z13" i="53" s="1"/>
  <c r="W13" i="53"/>
  <c r="W26" i="53" s="1"/>
  <c r="V13" i="53"/>
  <c r="U13" i="53"/>
  <c r="T13" i="53"/>
  <c r="T26" i="53" s="1"/>
  <c r="S13" i="53"/>
  <c r="S26" i="53" s="1"/>
  <c r="R13" i="53"/>
  <c r="R26" i="53" s="1"/>
  <c r="Q13" i="53"/>
  <c r="Q26" i="53" s="1"/>
  <c r="Q45" i="53" s="1"/>
  <c r="P13" i="53"/>
  <c r="P26" i="53" s="1"/>
  <c r="P45" i="53" s="1"/>
  <c r="O13" i="53"/>
  <c r="O26" i="53" s="1"/>
  <c r="O45" i="53" s="1"/>
  <c r="N13" i="53"/>
  <c r="M13" i="53"/>
  <c r="M26" i="53" s="1"/>
  <c r="L13" i="53"/>
  <c r="L26" i="53" s="1"/>
  <c r="K13" i="53"/>
  <c r="K26" i="53" s="1"/>
  <c r="J13" i="53"/>
  <c r="J26" i="53" s="1"/>
  <c r="I13" i="53"/>
  <c r="I26" i="53" s="1"/>
  <c r="I45" i="53" s="1"/>
  <c r="H13" i="53"/>
  <c r="H26" i="53" s="1"/>
  <c r="H45" i="53" s="1"/>
  <c r="G13" i="53"/>
  <c r="G26" i="53" s="1"/>
  <c r="G45" i="53" s="1"/>
  <c r="F13" i="53"/>
  <c r="E13" i="53"/>
  <c r="D13" i="53"/>
  <c r="D26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AA44" i="54" s="1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Y44" i="54" s="1"/>
  <c r="X37" i="54"/>
  <c r="X44" i="54" s="1"/>
  <c r="Z44" i="54" s="1"/>
  <c r="W37" i="54"/>
  <c r="W44" i="54" s="1"/>
  <c r="V37" i="54"/>
  <c r="V44" i="54" s="1"/>
  <c r="U37" i="54"/>
  <c r="U44" i="54" s="1"/>
  <c r="T37" i="54"/>
  <c r="T44" i="54" s="1"/>
  <c r="S37" i="54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X26" i="54" s="1"/>
  <c r="W13" i="54"/>
  <c r="W26" i="54" s="1"/>
  <c r="W45" i="54" s="1"/>
  <c r="V13" i="54"/>
  <c r="U13" i="54"/>
  <c r="U26" i="54" s="1"/>
  <c r="U45" i="54" s="1"/>
  <c r="T13" i="54"/>
  <c r="T26" i="54" s="1"/>
  <c r="S13" i="54"/>
  <c r="S26" i="54" s="1"/>
  <c r="R13" i="54"/>
  <c r="R26" i="54" s="1"/>
  <c r="Q13" i="54"/>
  <c r="Q26" i="54" s="1"/>
  <c r="P13" i="54"/>
  <c r="P26" i="54" s="1"/>
  <c r="P45" i="54" s="1"/>
  <c r="O13" i="54"/>
  <c r="N13" i="54"/>
  <c r="M13" i="54"/>
  <c r="M26" i="54" s="1"/>
  <c r="L13" i="54"/>
  <c r="L26" i="54" s="1"/>
  <c r="K13" i="54"/>
  <c r="K26" i="54" s="1"/>
  <c r="J13" i="54"/>
  <c r="J26" i="54" s="1"/>
  <c r="I13" i="54"/>
  <c r="I26" i="54" s="1"/>
  <c r="H13" i="54"/>
  <c r="H26" i="54" s="1"/>
  <c r="H45" i="54" s="1"/>
  <c r="G13" i="54"/>
  <c r="G26" i="54" s="1"/>
  <c r="G45" i="54" s="1"/>
  <c r="F13" i="54"/>
  <c r="E13" i="54"/>
  <c r="E26" i="54" s="1"/>
  <c r="D13" i="54"/>
  <c r="D26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W43" i="55"/>
  <c r="V43" i="55"/>
  <c r="U43" i="55"/>
  <c r="T43" i="55"/>
  <c r="S43" i="55"/>
  <c r="S44" i="55" s="1"/>
  <c r="R43" i="55"/>
  <c r="Q43" i="55"/>
  <c r="P43" i="55"/>
  <c r="O43" i="55"/>
  <c r="N43" i="55"/>
  <c r="M43" i="55"/>
  <c r="L43" i="55"/>
  <c r="K43" i="55"/>
  <c r="K44" i="55" s="1"/>
  <c r="J43" i="55"/>
  <c r="I43" i="55"/>
  <c r="H43" i="55"/>
  <c r="G43" i="55"/>
  <c r="F43" i="55"/>
  <c r="E43" i="55"/>
  <c r="D43" i="55"/>
  <c r="C43" i="55"/>
  <c r="C44" i="55" s="1"/>
  <c r="AA37" i="55"/>
  <c r="Y37" i="55"/>
  <c r="X37" i="55"/>
  <c r="X44" i="55" s="1"/>
  <c r="W37" i="55"/>
  <c r="V37" i="55"/>
  <c r="V44" i="55" s="1"/>
  <c r="U37" i="55"/>
  <c r="U44" i="55" s="1"/>
  <c r="T37" i="55"/>
  <c r="T44" i="55" s="1"/>
  <c r="S37" i="55"/>
  <c r="R37" i="55"/>
  <c r="R44" i="55" s="1"/>
  <c r="Q37" i="55"/>
  <c r="P37" i="55"/>
  <c r="P44" i="55" s="1"/>
  <c r="O37" i="55"/>
  <c r="N37" i="55"/>
  <c r="N44" i="55" s="1"/>
  <c r="M37" i="55"/>
  <c r="M44" i="55" s="1"/>
  <c r="L37" i="55"/>
  <c r="L44" i="55" s="1"/>
  <c r="K37" i="55"/>
  <c r="J37" i="55"/>
  <c r="J44" i="55" s="1"/>
  <c r="I37" i="55"/>
  <c r="H37" i="55"/>
  <c r="H44" i="55" s="1"/>
  <c r="G37" i="55"/>
  <c r="F37" i="55"/>
  <c r="F44" i="55" s="1"/>
  <c r="E37" i="55"/>
  <c r="E44" i="55" s="1"/>
  <c r="D37" i="55"/>
  <c r="D44" i="55" s="1"/>
  <c r="C37" i="55"/>
  <c r="E26" i="55"/>
  <c r="E45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X26" i="55" s="1"/>
  <c r="W13" i="55"/>
  <c r="W26" i="55" s="1"/>
  <c r="V13" i="55"/>
  <c r="U13" i="55"/>
  <c r="U26" i="55" s="1"/>
  <c r="U45" i="55" s="1"/>
  <c r="T13" i="55"/>
  <c r="T26" i="55" s="1"/>
  <c r="S13" i="55"/>
  <c r="S26" i="55" s="1"/>
  <c r="S45" i="55" s="1"/>
  <c r="R13" i="55"/>
  <c r="R26" i="55" s="1"/>
  <c r="Q13" i="55"/>
  <c r="Q26" i="55" s="1"/>
  <c r="P13" i="55"/>
  <c r="P26" i="55" s="1"/>
  <c r="O13" i="55"/>
  <c r="O26" i="55" s="1"/>
  <c r="N13" i="55"/>
  <c r="M13" i="55"/>
  <c r="M26" i="55" s="1"/>
  <c r="M45" i="55" s="1"/>
  <c r="L13" i="55"/>
  <c r="L26" i="55" s="1"/>
  <c r="K13" i="55"/>
  <c r="K26" i="55" s="1"/>
  <c r="K45" i="55" s="1"/>
  <c r="J13" i="55"/>
  <c r="J26" i="55" s="1"/>
  <c r="I13" i="55"/>
  <c r="I26" i="55" s="1"/>
  <c r="H13" i="55"/>
  <c r="H26" i="55" s="1"/>
  <c r="G13" i="55"/>
  <c r="G26" i="55" s="1"/>
  <c r="F13" i="55"/>
  <c r="E13" i="55"/>
  <c r="D13" i="55"/>
  <c r="D26" i="55" s="1"/>
  <c r="C13" i="55"/>
  <c r="C26" i="55" s="1"/>
  <c r="C45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W37" i="1"/>
  <c r="V37" i="1"/>
  <c r="V44" i="1" s="1"/>
  <c r="U37" i="1"/>
  <c r="T37" i="1"/>
  <c r="T44" i="1" s="1"/>
  <c r="S37" i="1"/>
  <c r="R37" i="1"/>
  <c r="R44" i="1" s="1"/>
  <c r="Q37" i="1"/>
  <c r="P37" i="1"/>
  <c r="P44" i="1" s="1"/>
  <c r="O37" i="1"/>
  <c r="N37" i="1"/>
  <c r="N44" i="1" s="1"/>
  <c r="M37" i="1"/>
  <c r="L37" i="1"/>
  <c r="L44" i="1" s="1"/>
  <c r="K37" i="1"/>
  <c r="J37" i="1"/>
  <c r="J44" i="1" s="1"/>
  <c r="I37" i="1"/>
  <c r="H37" i="1"/>
  <c r="H44" i="1" s="1"/>
  <c r="G37" i="1"/>
  <c r="F37" i="1"/>
  <c r="F44" i="1" s="1"/>
  <c r="E37" i="1"/>
  <c r="D37" i="1"/>
  <c r="D44" i="1" s="1"/>
  <c r="C37" i="1"/>
  <c r="E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U13" i="1"/>
  <c r="U26" i="1" s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M13" i="1"/>
  <c r="M26" i="1" s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E13" i="1"/>
  <c r="D13" i="1"/>
  <c r="D26" i="1" s="1"/>
  <c r="D45" i="1" s="1"/>
  <c r="C13" i="1"/>
  <c r="C26" i="1" s="1"/>
  <c r="D45" i="53" l="1"/>
  <c r="M45" i="53"/>
  <c r="J45" i="48"/>
  <c r="R45" i="46"/>
  <c r="D45" i="52"/>
  <c r="G44" i="28"/>
  <c r="J45" i="1"/>
  <c r="R45" i="1"/>
  <c r="AA45" i="1"/>
  <c r="G44" i="1"/>
  <c r="O44" i="1"/>
  <c r="W44" i="1"/>
  <c r="D45" i="55"/>
  <c r="L45" i="55"/>
  <c r="T45" i="55"/>
  <c r="I44" i="55"/>
  <c r="Q44" i="55"/>
  <c r="Q45" i="55" s="1"/>
  <c r="Y44" i="55"/>
  <c r="Z43" i="55"/>
  <c r="F26" i="54"/>
  <c r="F45" i="54" s="1"/>
  <c r="N26" i="54"/>
  <c r="N45" i="54" s="1"/>
  <c r="V26" i="54"/>
  <c r="V45" i="54" s="1"/>
  <c r="C44" i="54"/>
  <c r="K44" i="54"/>
  <c r="S44" i="54"/>
  <c r="S45" i="54" s="1"/>
  <c r="Y45" i="53"/>
  <c r="Z50" i="50"/>
  <c r="E44" i="48"/>
  <c r="M44" i="48"/>
  <c r="U44" i="48"/>
  <c r="U45" i="48" s="1"/>
  <c r="G26" i="47"/>
  <c r="G45" i="47" s="1"/>
  <c r="O26" i="47"/>
  <c r="O45" i="47" s="1"/>
  <c r="W26" i="47"/>
  <c r="W45" i="47" s="1"/>
  <c r="Z13" i="46"/>
  <c r="W44" i="46"/>
  <c r="Y26" i="45"/>
  <c r="Z25" i="45"/>
  <c r="X26" i="45"/>
  <c r="Z26" i="45" s="1"/>
  <c r="Z37" i="45"/>
  <c r="Y45" i="42"/>
  <c r="H45" i="40"/>
  <c r="O45" i="16"/>
  <c r="Y26" i="34"/>
  <c r="Y45" i="34" s="1"/>
  <c r="R45" i="47"/>
  <c r="X26" i="46"/>
  <c r="Z26" i="46" s="1"/>
  <c r="G44" i="16"/>
  <c r="G45" i="16" s="1"/>
  <c r="O44" i="16"/>
  <c r="W44" i="16"/>
  <c r="W45" i="16" s="1"/>
  <c r="Z44" i="55"/>
  <c r="J44" i="53"/>
  <c r="R44" i="53"/>
  <c r="M44" i="52"/>
  <c r="U44" i="52"/>
  <c r="U45" i="47"/>
  <c r="V44" i="46"/>
  <c r="W44" i="28"/>
  <c r="W45" i="28" s="1"/>
  <c r="O26" i="54"/>
  <c r="O45" i="54" s="1"/>
  <c r="G45" i="43"/>
  <c r="I44" i="1"/>
  <c r="I45" i="1" s="1"/>
  <c r="Q44" i="1"/>
  <c r="Y44" i="1"/>
  <c r="Z43" i="1"/>
  <c r="F26" i="55"/>
  <c r="F45" i="55" s="1"/>
  <c r="N26" i="55"/>
  <c r="N45" i="55" s="1"/>
  <c r="V26" i="55"/>
  <c r="V45" i="55" s="1"/>
  <c r="AA44" i="55"/>
  <c r="Z50" i="55"/>
  <c r="E44" i="53"/>
  <c r="U44" i="53"/>
  <c r="U45" i="53" s="1"/>
  <c r="G45" i="50"/>
  <c r="O45" i="50"/>
  <c r="W45" i="50"/>
  <c r="E44" i="50"/>
  <c r="E45" i="50" s="1"/>
  <c r="M44" i="50"/>
  <c r="M45" i="50" s="1"/>
  <c r="U44" i="50"/>
  <c r="U45" i="50" s="1"/>
  <c r="E26" i="48"/>
  <c r="M26" i="48"/>
  <c r="U26" i="48"/>
  <c r="H26" i="47"/>
  <c r="P26" i="47"/>
  <c r="P45" i="47" s="1"/>
  <c r="X26" i="47"/>
  <c r="J44" i="47"/>
  <c r="R44" i="47"/>
  <c r="D26" i="46"/>
  <c r="D45" i="46" s="1"/>
  <c r="L26" i="46"/>
  <c r="L45" i="46" s="1"/>
  <c r="T26" i="46"/>
  <c r="T45" i="46" s="1"/>
  <c r="C26" i="45"/>
  <c r="C45" i="45" s="1"/>
  <c r="K26" i="45"/>
  <c r="K45" i="45" s="1"/>
  <c r="S26" i="45"/>
  <c r="S45" i="45" s="1"/>
  <c r="AA45" i="45"/>
  <c r="D44" i="45"/>
  <c r="D45" i="45" s="1"/>
  <c r="L44" i="45"/>
  <c r="T44" i="45"/>
  <c r="G45" i="44"/>
  <c r="Z13" i="43"/>
  <c r="E45" i="39"/>
  <c r="M45" i="39"/>
  <c r="U45" i="39"/>
  <c r="I26" i="34"/>
  <c r="I45" i="34" s="1"/>
  <c r="Q44" i="51"/>
  <c r="M45" i="51"/>
  <c r="P26" i="50"/>
  <c r="P45" i="50" s="1"/>
  <c r="Z25" i="49"/>
  <c r="T44" i="49"/>
  <c r="F45" i="48"/>
  <c r="N45" i="48"/>
  <c r="V45" i="48"/>
  <c r="J44" i="46"/>
  <c r="R44" i="46"/>
  <c r="J44" i="42"/>
  <c r="J45" i="42" s="1"/>
  <c r="R44" i="42"/>
  <c r="Z44" i="17"/>
  <c r="X45" i="17"/>
  <c r="Z45" i="17" s="1"/>
  <c r="Y45" i="1"/>
  <c r="J44" i="50"/>
  <c r="W45" i="49"/>
  <c r="X44" i="49"/>
  <c r="Z44" i="49" s="1"/>
  <c r="Y44" i="34"/>
  <c r="Z37" i="34"/>
  <c r="T44" i="53"/>
  <c r="T45" i="53" s="1"/>
  <c r="U45" i="52"/>
  <c r="W44" i="52"/>
  <c r="Z37" i="1"/>
  <c r="G45" i="52"/>
  <c r="F26" i="1"/>
  <c r="N26" i="1"/>
  <c r="V26" i="1"/>
  <c r="AA44" i="1"/>
  <c r="J45" i="54"/>
  <c r="R45" i="54"/>
  <c r="H26" i="52"/>
  <c r="H45" i="52" s="1"/>
  <c r="D26" i="49"/>
  <c r="D45" i="49" s="1"/>
  <c r="L26" i="49"/>
  <c r="L45" i="49" s="1"/>
  <c r="T26" i="49"/>
  <c r="T45" i="49" s="1"/>
  <c r="E44" i="49"/>
  <c r="M44" i="49"/>
  <c r="U44" i="49"/>
  <c r="G45" i="48"/>
  <c r="O45" i="48"/>
  <c r="W45" i="48"/>
  <c r="C26" i="47"/>
  <c r="C45" i="47" s="1"/>
  <c r="K26" i="47"/>
  <c r="K45" i="47" s="1"/>
  <c r="S26" i="47"/>
  <c r="S45" i="47" s="1"/>
  <c r="AA26" i="47"/>
  <c r="Z25" i="47"/>
  <c r="F26" i="46"/>
  <c r="F45" i="46" s="1"/>
  <c r="N26" i="46"/>
  <c r="N45" i="46" s="1"/>
  <c r="V26" i="46"/>
  <c r="E26" i="46"/>
  <c r="E45" i="46" s="1"/>
  <c r="M26" i="46"/>
  <c r="M45" i="46" s="1"/>
  <c r="U26" i="46"/>
  <c r="F44" i="45"/>
  <c r="F45" i="45" s="1"/>
  <c r="N44" i="45"/>
  <c r="V44" i="45"/>
  <c r="V45" i="45" s="1"/>
  <c r="AA45" i="43"/>
  <c r="G45" i="40"/>
  <c r="O45" i="40"/>
  <c r="W45" i="40"/>
  <c r="I45" i="38"/>
  <c r="Q45" i="38"/>
  <c r="E44" i="38"/>
  <c r="Z37" i="36"/>
  <c r="Q45" i="1"/>
  <c r="P26" i="37"/>
  <c r="P45" i="37" s="1"/>
  <c r="X26" i="37"/>
  <c r="X44" i="37"/>
  <c r="Z44" i="37" s="1"/>
  <c r="Z37" i="37"/>
  <c r="Q26" i="34"/>
  <c r="Q45" i="34" s="1"/>
  <c r="O45" i="52"/>
  <c r="E45" i="51"/>
  <c r="C44" i="1"/>
  <c r="C45" i="1" s="1"/>
  <c r="K44" i="1"/>
  <c r="K45" i="1" s="1"/>
  <c r="S44" i="1"/>
  <c r="S45" i="1" s="1"/>
  <c r="F26" i="53"/>
  <c r="N26" i="53"/>
  <c r="X44" i="53"/>
  <c r="Z44" i="53" s="1"/>
  <c r="I45" i="52"/>
  <c r="Z13" i="52"/>
  <c r="O45" i="51"/>
  <c r="W45" i="51"/>
  <c r="E44" i="51"/>
  <c r="M44" i="51"/>
  <c r="U44" i="51"/>
  <c r="U45" i="51" s="1"/>
  <c r="E45" i="49"/>
  <c r="M45" i="49"/>
  <c r="U45" i="49"/>
  <c r="H26" i="48"/>
  <c r="H45" i="48" s="1"/>
  <c r="P26" i="48"/>
  <c r="P45" i="48" s="1"/>
  <c r="X26" i="48"/>
  <c r="J44" i="48"/>
  <c r="R44" i="48"/>
  <c r="R45" i="48" s="1"/>
  <c r="E44" i="47"/>
  <c r="M44" i="47"/>
  <c r="M45" i="47" s="1"/>
  <c r="U44" i="47"/>
  <c r="G45" i="46"/>
  <c r="O45" i="46"/>
  <c r="N45" i="45"/>
  <c r="J45" i="44"/>
  <c r="R45" i="44"/>
  <c r="M45" i="36"/>
  <c r="G44" i="29"/>
  <c r="O44" i="29"/>
  <c r="W44" i="29"/>
  <c r="E44" i="52"/>
  <c r="E45" i="52" s="1"/>
  <c r="T45" i="50"/>
  <c r="H44" i="49"/>
  <c r="E45" i="47"/>
  <c r="J45" i="47"/>
  <c r="Z37" i="55"/>
  <c r="M26" i="52"/>
  <c r="M45" i="52" s="1"/>
  <c r="T44" i="50"/>
  <c r="R44" i="49"/>
  <c r="R45" i="49" s="1"/>
  <c r="H45" i="1"/>
  <c r="P45" i="1"/>
  <c r="Z25" i="1"/>
  <c r="E44" i="1"/>
  <c r="M44" i="1"/>
  <c r="U44" i="1"/>
  <c r="J45" i="55"/>
  <c r="R45" i="55"/>
  <c r="AA45" i="55"/>
  <c r="G44" i="55"/>
  <c r="O44" i="55"/>
  <c r="W44" i="55"/>
  <c r="D45" i="54"/>
  <c r="L45" i="54"/>
  <c r="T45" i="54"/>
  <c r="W45" i="53"/>
  <c r="J45" i="52"/>
  <c r="Z50" i="52"/>
  <c r="H26" i="51"/>
  <c r="H45" i="51" s="1"/>
  <c r="P26" i="51"/>
  <c r="P45" i="51" s="1"/>
  <c r="F26" i="49"/>
  <c r="F45" i="49" s="1"/>
  <c r="N26" i="49"/>
  <c r="N45" i="49" s="1"/>
  <c r="V26" i="49"/>
  <c r="V45" i="49" s="1"/>
  <c r="Z13" i="48"/>
  <c r="U44" i="46"/>
  <c r="U45" i="46" s="1"/>
  <c r="G26" i="45"/>
  <c r="O26" i="45"/>
  <c r="W26" i="45"/>
  <c r="H44" i="45"/>
  <c r="H45" i="45" s="1"/>
  <c r="P44" i="45"/>
  <c r="P45" i="45" s="1"/>
  <c r="X44" i="45"/>
  <c r="G45" i="42"/>
  <c r="W45" i="42"/>
  <c r="F44" i="40"/>
  <c r="N44" i="40"/>
  <c r="V44" i="40"/>
  <c r="I45" i="39"/>
  <c r="Q45" i="39"/>
  <c r="C45" i="35"/>
  <c r="C44" i="44"/>
  <c r="C45" i="44" s="1"/>
  <c r="K44" i="44"/>
  <c r="S44" i="44"/>
  <c r="AA44" i="44"/>
  <c r="AA45" i="44" s="1"/>
  <c r="Z25" i="43"/>
  <c r="D44" i="43"/>
  <c r="L44" i="43"/>
  <c r="T44" i="43"/>
  <c r="AA45" i="42"/>
  <c r="C26" i="41"/>
  <c r="K26" i="41"/>
  <c r="S26" i="41"/>
  <c r="AA45" i="41"/>
  <c r="AA44" i="41"/>
  <c r="J44" i="41"/>
  <c r="R44" i="41"/>
  <c r="R45" i="41" s="1"/>
  <c r="Z50" i="41"/>
  <c r="Z13" i="38"/>
  <c r="G45" i="37"/>
  <c r="O45" i="37"/>
  <c r="W45" i="37"/>
  <c r="G44" i="37"/>
  <c r="O44" i="37"/>
  <c r="W44" i="37"/>
  <c r="I44" i="36"/>
  <c r="I45" i="36" s="1"/>
  <c r="Q44" i="36"/>
  <c r="Q45" i="36" s="1"/>
  <c r="Y44" i="36"/>
  <c r="Y45" i="36" s="1"/>
  <c r="C44" i="35"/>
  <c r="K44" i="35"/>
  <c r="K45" i="35" s="1"/>
  <c r="S44" i="35"/>
  <c r="S45" i="35" s="1"/>
  <c r="J45" i="34"/>
  <c r="AA45" i="34"/>
  <c r="J44" i="34"/>
  <c r="R44" i="34"/>
  <c r="R45" i="34" s="1"/>
  <c r="I45" i="33"/>
  <c r="Q45" i="33"/>
  <c r="Y45" i="33"/>
  <c r="J45" i="32"/>
  <c r="AA45" i="32"/>
  <c r="J26" i="30"/>
  <c r="J45" i="30" s="1"/>
  <c r="R26" i="30"/>
  <c r="R45" i="30" s="1"/>
  <c r="Z25" i="29"/>
  <c r="H45" i="24"/>
  <c r="X44" i="24"/>
  <c r="Z37" i="24"/>
  <c r="T45" i="21"/>
  <c r="I44" i="21"/>
  <c r="Q44" i="21"/>
  <c r="J45" i="19"/>
  <c r="R45" i="19"/>
  <c r="D26" i="18"/>
  <c r="D45" i="18" s="1"/>
  <c r="L26" i="18"/>
  <c r="L45" i="18" s="1"/>
  <c r="T26" i="18"/>
  <c r="T45" i="18" s="1"/>
  <c r="K45" i="3"/>
  <c r="K45" i="44"/>
  <c r="S45" i="44"/>
  <c r="I26" i="40"/>
  <c r="I45" i="40" s="1"/>
  <c r="Q26" i="40"/>
  <c r="Q45" i="40" s="1"/>
  <c r="Y26" i="40"/>
  <c r="G45" i="39"/>
  <c r="O45" i="39"/>
  <c r="W45" i="39"/>
  <c r="F44" i="39"/>
  <c r="N44" i="39"/>
  <c r="N45" i="39" s="1"/>
  <c r="V44" i="39"/>
  <c r="J44" i="38"/>
  <c r="R44" i="38"/>
  <c r="C45" i="33"/>
  <c r="K45" i="33"/>
  <c r="S45" i="33"/>
  <c r="Y45" i="26"/>
  <c r="Z44" i="22"/>
  <c r="D26" i="19"/>
  <c r="D45" i="19" s="1"/>
  <c r="L26" i="19"/>
  <c r="L45" i="19" s="1"/>
  <c r="T26" i="19"/>
  <c r="T45" i="19" s="1"/>
  <c r="Z13" i="4"/>
  <c r="X26" i="4"/>
  <c r="X45" i="4" s="1"/>
  <c r="V44" i="44"/>
  <c r="E26" i="42"/>
  <c r="E45" i="42" s="1"/>
  <c r="M26" i="42"/>
  <c r="U26" i="42"/>
  <c r="U45" i="42" s="1"/>
  <c r="Z44" i="42"/>
  <c r="E26" i="41"/>
  <c r="E45" i="41" s="1"/>
  <c r="M26" i="41"/>
  <c r="M45" i="41" s="1"/>
  <c r="U26" i="41"/>
  <c r="U45" i="41" s="1"/>
  <c r="J44" i="40"/>
  <c r="R44" i="40"/>
  <c r="R45" i="40" s="1"/>
  <c r="Z50" i="40"/>
  <c r="J45" i="37"/>
  <c r="R45" i="37"/>
  <c r="G45" i="36"/>
  <c r="Q45" i="35"/>
  <c r="Y45" i="35"/>
  <c r="I45" i="19"/>
  <c r="Q45" i="19"/>
  <c r="Y45" i="19"/>
  <c r="J26" i="17"/>
  <c r="J45" i="17" s="1"/>
  <c r="G44" i="17"/>
  <c r="F26" i="43"/>
  <c r="F45" i="43" s="1"/>
  <c r="N26" i="43"/>
  <c r="N45" i="43" s="1"/>
  <c r="V26" i="43"/>
  <c r="V45" i="43" s="1"/>
  <c r="H44" i="43"/>
  <c r="P44" i="43"/>
  <c r="X44" i="43"/>
  <c r="Z44" i="43" s="1"/>
  <c r="G26" i="41"/>
  <c r="G45" i="41" s="1"/>
  <c r="O26" i="41"/>
  <c r="O45" i="41" s="1"/>
  <c r="W26" i="41"/>
  <c r="W45" i="41" s="1"/>
  <c r="V44" i="41"/>
  <c r="H45" i="39"/>
  <c r="P45" i="39"/>
  <c r="F26" i="38"/>
  <c r="F45" i="38" s="1"/>
  <c r="N26" i="38"/>
  <c r="V26" i="38"/>
  <c r="E26" i="38"/>
  <c r="E45" i="38" s="1"/>
  <c r="M26" i="38"/>
  <c r="U26" i="38"/>
  <c r="U45" i="38" s="1"/>
  <c r="C45" i="37"/>
  <c r="S45" i="37"/>
  <c r="C44" i="37"/>
  <c r="K44" i="37"/>
  <c r="K45" i="37" s="1"/>
  <c r="S44" i="37"/>
  <c r="E44" i="36"/>
  <c r="E45" i="36" s="1"/>
  <c r="M44" i="36"/>
  <c r="U44" i="36"/>
  <c r="G44" i="35"/>
  <c r="O44" i="35"/>
  <c r="W44" i="35"/>
  <c r="F45" i="34"/>
  <c r="N45" i="34"/>
  <c r="V45" i="34"/>
  <c r="F44" i="34"/>
  <c r="N44" i="34"/>
  <c r="V44" i="34"/>
  <c r="AA45" i="22"/>
  <c r="G45" i="32"/>
  <c r="O45" i="32"/>
  <c r="W45" i="32"/>
  <c r="J26" i="27"/>
  <c r="J45" i="27" s="1"/>
  <c r="R26" i="27"/>
  <c r="R45" i="27" s="1"/>
  <c r="D26" i="20"/>
  <c r="D45" i="20" s="1"/>
  <c r="L26" i="20"/>
  <c r="L45" i="20" s="1"/>
  <c r="T26" i="20"/>
  <c r="T45" i="20" s="1"/>
  <c r="D26" i="17"/>
  <c r="L26" i="17"/>
  <c r="I44" i="17"/>
  <c r="O45" i="44"/>
  <c r="W45" i="44"/>
  <c r="H26" i="43"/>
  <c r="P26" i="43"/>
  <c r="X26" i="43"/>
  <c r="X45" i="43" s="1"/>
  <c r="Z45" i="43" s="1"/>
  <c r="Z37" i="43"/>
  <c r="Z25" i="42"/>
  <c r="I26" i="41"/>
  <c r="I45" i="41" s="1"/>
  <c r="Q26" i="41"/>
  <c r="Q45" i="41" s="1"/>
  <c r="Y26" i="41"/>
  <c r="H45" i="41"/>
  <c r="P45" i="41"/>
  <c r="F26" i="40"/>
  <c r="F45" i="40" s="1"/>
  <c r="N26" i="40"/>
  <c r="N45" i="40" s="1"/>
  <c r="V26" i="40"/>
  <c r="V45" i="40" s="1"/>
  <c r="E26" i="40"/>
  <c r="E45" i="40" s="1"/>
  <c r="M26" i="40"/>
  <c r="M45" i="40" s="1"/>
  <c r="U26" i="40"/>
  <c r="U45" i="40" s="1"/>
  <c r="C26" i="39"/>
  <c r="C45" i="39" s="1"/>
  <c r="K26" i="39"/>
  <c r="K45" i="39" s="1"/>
  <c r="S26" i="39"/>
  <c r="S45" i="39" s="1"/>
  <c r="AA44" i="39"/>
  <c r="AA45" i="39" s="1"/>
  <c r="J44" i="39"/>
  <c r="R44" i="39"/>
  <c r="R45" i="39" s="1"/>
  <c r="F44" i="38"/>
  <c r="E45" i="37"/>
  <c r="U45" i="37"/>
  <c r="E44" i="37"/>
  <c r="M44" i="37"/>
  <c r="M45" i="37" s="1"/>
  <c r="U44" i="37"/>
  <c r="J45" i="36"/>
  <c r="R45" i="36"/>
  <c r="G44" i="36"/>
  <c r="O44" i="36"/>
  <c r="O45" i="36" s="1"/>
  <c r="W44" i="36"/>
  <c r="W45" i="36" s="1"/>
  <c r="D45" i="35"/>
  <c r="L45" i="35"/>
  <c r="T45" i="35"/>
  <c r="I44" i="35"/>
  <c r="I45" i="35" s="1"/>
  <c r="Q44" i="35"/>
  <c r="Y44" i="35"/>
  <c r="H45" i="34"/>
  <c r="H44" i="34"/>
  <c r="P44" i="34"/>
  <c r="P45" i="34" s="1"/>
  <c r="X44" i="34"/>
  <c r="G45" i="33"/>
  <c r="O45" i="33"/>
  <c r="W45" i="33"/>
  <c r="H45" i="32"/>
  <c r="P45" i="32"/>
  <c r="Z25" i="32"/>
  <c r="Z37" i="31"/>
  <c r="X45" i="26"/>
  <c r="Z45" i="26" s="1"/>
  <c r="Z26" i="26"/>
  <c r="E45" i="25"/>
  <c r="M45" i="25"/>
  <c r="U45" i="25"/>
  <c r="K45" i="23"/>
  <c r="J45" i="21"/>
  <c r="R45" i="21"/>
  <c r="I45" i="20"/>
  <c r="Q45" i="20"/>
  <c r="Y45" i="20"/>
  <c r="J26" i="18"/>
  <c r="J45" i="18" s="1"/>
  <c r="R26" i="18"/>
  <c r="R45" i="18" s="1"/>
  <c r="T44" i="32"/>
  <c r="O45" i="31"/>
  <c r="W45" i="31"/>
  <c r="Q44" i="31"/>
  <c r="Q45" i="31" s="1"/>
  <c r="Y44" i="31"/>
  <c r="Z13" i="30"/>
  <c r="AA26" i="29"/>
  <c r="AA45" i="29" s="1"/>
  <c r="J26" i="29"/>
  <c r="J45" i="29" s="1"/>
  <c r="R26" i="29"/>
  <c r="R45" i="29" s="1"/>
  <c r="AA26" i="28"/>
  <c r="AA45" i="28" s="1"/>
  <c r="J26" i="28"/>
  <c r="J45" i="28" s="1"/>
  <c r="R26" i="28"/>
  <c r="R45" i="28" s="1"/>
  <c r="G44" i="27"/>
  <c r="O44" i="27"/>
  <c r="W44" i="27"/>
  <c r="C26" i="26"/>
  <c r="K26" i="26"/>
  <c r="S26" i="26"/>
  <c r="AA26" i="26"/>
  <c r="AA45" i="26" s="1"/>
  <c r="J26" i="26"/>
  <c r="J45" i="26" s="1"/>
  <c r="R26" i="26"/>
  <c r="R45" i="26" s="1"/>
  <c r="D26" i="25"/>
  <c r="D45" i="25" s="1"/>
  <c r="L26" i="25"/>
  <c r="L45" i="25" s="1"/>
  <c r="T26" i="25"/>
  <c r="T45" i="25" s="1"/>
  <c r="R26" i="24"/>
  <c r="R45" i="24" s="1"/>
  <c r="I26" i="24"/>
  <c r="I45" i="24" s="1"/>
  <c r="Y26" i="24"/>
  <c r="G44" i="24"/>
  <c r="G45" i="24" s="1"/>
  <c r="F45" i="23"/>
  <c r="D44" i="23"/>
  <c r="L44" i="23"/>
  <c r="T44" i="23"/>
  <c r="C44" i="22"/>
  <c r="K44" i="22"/>
  <c r="K45" i="22" s="1"/>
  <c r="S44" i="22"/>
  <c r="AA44" i="22"/>
  <c r="C44" i="21"/>
  <c r="K44" i="21"/>
  <c r="S44" i="21"/>
  <c r="AA44" i="21"/>
  <c r="AA45" i="21" s="1"/>
  <c r="C44" i="20"/>
  <c r="K44" i="20"/>
  <c r="K45" i="20" s="1"/>
  <c r="S44" i="20"/>
  <c r="AA44" i="20"/>
  <c r="AA45" i="20" s="1"/>
  <c r="C44" i="19"/>
  <c r="K44" i="19"/>
  <c r="S44" i="19"/>
  <c r="AA44" i="19"/>
  <c r="AA45" i="19" s="1"/>
  <c r="C44" i="18"/>
  <c r="K44" i="18"/>
  <c r="S44" i="18"/>
  <c r="AA44" i="18"/>
  <c r="AA45" i="18" s="1"/>
  <c r="K45" i="17"/>
  <c r="H45" i="17"/>
  <c r="P45" i="17"/>
  <c r="Z37" i="17"/>
  <c r="Z50" i="17"/>
  <c r="Z25" i="16"/>
  <c r="I45" i="31"/>
  <c r="Y45" i="31"/>
  <c r="G44" i="30"/>
  <c r="O44" i="30"/>
  <c r="W44" i="30"/>
  <c r="E45" i="26"/>
  <c r="M45" i="26"/>
  <c r="U45" i="26"/>
  <c r="F45" i="25"/>
  <c r="N45" i="25"/>
  <c r="V45" i="25"/>
  <c r="H45" i="23"/>
  <c r="J44" i="17"/>
  <c r="J26" i="16"/>
  <c r="J45" i="16" s="1"/>
  <c r="Z37" i="4"/>
  <c r="X44" i="4"/>
  <c r="X44" i="2"/>
  <c r="Z37" i="2"/>
  <c r="J45" i="31"/>
  <c r="F45" i="27"/>
  <c r="N45" i="27"/>
  <c r="V45" i="27"/>
  <c r="F45" i="26"/>
  <c r="N45" i="26"/>
  <c r="V45" i="26"/>
  <c r="O45" i="25"/>
  <c r="W26" i="25"/>
  <c r="W45" i="25" s="1"/>
  <c r="G44" i="25"/>
  <c r="G45" i="25" s="1"/>
  <c r="O44" i="25"/>
  <c r="W44" i="25"/>
  <c r="E45" i="24"/>
  <c r="Y44" i="24"/>
  <c r="F44" i="23"/>
  <c r="N44" i="23"/>
  <c r="N45" i="23" s="1"/>
  <c r="V44" i="23"/>
  <c r="V45" i="23" s="1"/>
  <c r="V45" i="21"/>
  <c r="F45" i="20"/>
  <c r="N45" i="20"/>
  <c r="V45" i="20"/>
  <c r="F45" i="19"/>
  <c r="N45" i="19"/>
  <c r="F45" i="18"/>
  <c r="N45" i="18"/>
  <c r="V45" i="18"/>
  <c r="K44" i="17"/>
  <c r="Z37" i="12"/>
  <c r="X44" i="12"/>
  <c r="Z44" i="12" s="1"/>
  <c r="Z44" i="11"/>
  <c r="H44" i="10"/>
  <c r="X44" i="10"/>
  <c r="Z44" i="10" s="1"/>
  <c r="T45" i="9"/>
  <c r="C45" i="31"/>
  <c r="K45" i="31"/>
  <c r="E45" i="31"/>
  <c r="U45" i="31"/>
  <c r="F45" i="29"/>
  <c r="N45" i="29"/>
  <c r="V45" i="29"/>
  <c r="F45" i="28"/>
  <c r="N45" i="28"/>
  <c r="V45" i="28"/>
  <c r="F45" i="24"/>
  <c r="N45" i="24"/>
  <c r="V45" i="24"/>
  <c r="F44" i="22"/>
  <c r="F45" i="22" s="1"/>
  <c r="N44" i="22"/>
  <c r="N45" i="22" s="1"/>
  <c r="V44" i="22"/>
  <c r="V45" i="22" s="1"/>
  <c r="N44" i="21"/>
  <c r="N45" i="21" s="1"/>
  <c r="V44" i="21"/>
  <c r="O45" i="17"/>
  <c r="W45" i="17"/>
  <c r="D44" i="17"/>
  <c r="L44" i="17"/>
  <c r="Z37" i="13"/>
  <c r="X44" i="13"/>
  <c r="Z44" i="13" s="1"/>
  <c r="Z43" i="9"/>
  <c r="X44" i="9"/>
  <c r="X45" i="3"/>
  <c r="Z45" i="3" s="1"/>
  <c r="V45" i="30"/>
  <c r="Y26" i="30"/>
  <c r="Y45" i="30" s="1"/>
  <c r="G44" i="26"/>
  <c r="O44" i="26"/>
  <c r="W44" i="26"/>
  <c r="X26" i="25"/>
  <c r="X45" i="25" s="1"/>
  <c r="Z45" i="25" s="1"/>
  <c r="O45" i="24"/>
  <c r="X44" i="23"/>
  <c r="Z44" i="23" s="1"/>
  <c r="H45" i="22"/>
  <c r="P45" i="22"/>
  <c r="H45" i="21"/>
  <c r="P45" i="21"/>
  <c r="H45" i="20"/>
  <c r="P45" i="20"/>
  <c r="H45" i="19"/>
  <c r="P45" i="19"/>
  <c r="G44" i="19"/>
  <c r="O44" i="19"/>
  <c r="W44" i="19"/>
  <c r="Z50" i="19"/>
  <c r="H45" i="18"/>
  <c r="P45" i="18"/>
  <c r="G44" i="18"/>
  <c r="O44" i="18"/>
  <c r="W44" i="18"/>
  <c r="Z26" i="17"/>
  <c r="G44" i="15"/>
  <c r="G45" i="15" s="1"/>
  <c r="O44" i="15"/>
  <c r="W44" i="15"/>
  <c r="F45" i="11"/>
  <c r="N45" i="11"/>
  <c r="R44" i="32"/>
  <c r="R45" i="32" s="1"/>
  <c r="Z37" i="32"/>
  <c r="G44" i="31"/>
  <c r="G45" i="31" s="1"/>
  <c r="O44" i="31"/>
  <c r="V44" i="31"/>
  <c r="G45" i="30"/>
  <c r="O45" i="30"/>
  <c r="W45" i="30"/>
  <c r="Z50" i="30"/>
  <c r="P26" i="24"/>
  <c r="P45" i="24" s="1"/>
  <c r="X26" i="24"/>
  <c r="E44" i="24"/>
  <c r="M44" i="24"/>
  <c r="M45" i="24" s="1"/>
  <c r="U44" i="24"/>
  <c r="U45" i="24" s="1"/>
  <c r="T26" i="23"/>
  <c r="T45" i="23" s="1"/>
  <c r="I26" i="21"/>
  <c r="I45" i="21" s="1"/>
  <c r="Q26" i="21"/>
  <c r="Q45" i="21" s="1"/>
  <c r="Y26" i="21"/>
  <c r="Y45" i="21" s="1"/>
  <c r="Q45" i="17"/>
  <c r="I26" i="17"/>
  <c r="F45" i="16"/>
  <c r="X44" i="15"/>
  <c r="Z44" i="15" s="1"/>
  <c r="Z37" i="15"/>
  <c r="F45" i="12"/>
  <c r="N45" i="12"/>
  <c r="V45" i="12"/>
  <c r="G45" i="11"/>
  <c r="O45" i="11"/>
  <c r="W45" i="11"/>
  <c r="S45" i="9"/>
  <c r="Z37" i="8"/>
  <c r="X44" i="8"/>
  <c r="P45" i="5"/>
  <c r="Z37" i="3"/>
  <c r="X44" i="3"/>
  <c r="Z13" i="8"/>
  <c r="Q45" i="7"/>
  <c r="E45" i="4"/>
  <c r="M45" i="4"/>
  <c r="U45" i="4"/>
  <c r="N45" i="2"/>
  <c r="V45" i="2"/>
  <c r="N45" i="15"/>
  <c r="H45" i="12"/>
  <c r="P45" i="12"/>
  <c r="I45" i="11"/>
  <c r="Q45" i="11"/>
  <c r="Y45" i="11"/>
  <c r="E45" i="10"/>
  <c r="M45" i="10"/>
  <c r="U45" i="10"/>
  <c r="H45" i="9"/>
  <c r="P45" i="9"/>
  <c r="J45" i="7"/>
  <c r="R45" i="7"/>
  <c r="Z13" i="7"/>
  <c r="W45" i="6"/>
  <c r="F45" i="5"/>
  <c r="Z37" i="5"/>
  <c r="G45" i="3"/>
  <c r="G45" i="2"/>
  <c r="O45" i="2"/>
  <c r="W45" i="2"/>
  <c r="O45" i="15"/>
  <c r="W45" i="15"/>
  <c r="C44" i="15"/>
  <c r="K44" i="15"/>
  <c r="S44" i="15"/>
  <c r="AA44" i="15"/>
  <c r="AA45" i="15" s="1"/>
  <c r="F45" i="14"/>
  <c r="N45" i="14"/>
  <c r="V45" i="14"/>
  <c r="AA44" i="14"/>
  <c r="F45" i="13"/>
  <c r="N45" i="13"/>
  <c r="V45" i="13"/>
  <c r="J44" i="13"/>
  <c r="R44" i="13"/>
  <c r="I45" i="12"/>
  <c r="Q45" i="12"/>
  <c r="Y45" i="12"/>
  <c r="J44" i="12"/>
  <c r="R44" i="12"/>
  <c r="D44" i="10"/>
  <c r="D45" i="10" s="1"/>
  <c r="L44" i="10"/>
  <c r="L45" i="10" s="1"/>
  <c r="T44" i="10"/>
  <c r="G44" i="8"/>
  <c r="O44" i="8"/>
  <c r="W44" i="8"/>
  <c r="E44" i="7"/>
  <c r="E45" i="7" s="1"/>
  <c r="M44" i="7"/>
  <c r="U44" i="7"/>
  <c r="H45" i="6"/>
  <c r="P45" i="6"/>
  <c r="D44" i="6"/>
  <c r="L44" i="6"/>
  <c r="T44" i="6"/>
  <c r="G45" i="5"/>
  <c r="W45" i="5"/>
  <c r="C44" i="5"/>
  <c r="K44" i="5"/>
  <c r="S44" i="5"/>
  <c r="G26" i="4"/>
  <c r="O26" i="4"/>
  <c r="O45" i="4" s="1"/>
  <c r="W26" i="4"/>
  <c r="W45" i="4" s="1"/>
  <c r="G44" i="4"/>
  <c r="O44" i="4"/>
  <c r="W44" i="4"/>
  <c r="Z50" i="4"/>
  <c r="G44" i="3"/>
  <c r="O44" i="3"/>
  <c r="O45" i="3" s="1"/>
  <c r="W44" i="3"/>
  <c r="W45" i="3" s="1"/>
  <c r="F44" i="3"/>
  <c r="F45" i="3" s="1"/>
  <c r="N44" i="3"/>
  <c r="V44" i="3"/>
  <c r="H26" i="2"/>
  <c r="H45" i="2" s="1"/>
  <c r="P26" i="2"/>
  <c r="P45" i="2" s="1"/>
  <c r="X26" i="2"/>
  <c r="I45" i="15"/>
  <c r="Q45" i="15"/>
  <c r="Y45" i="15"/>
  <c r="H45" i="13"/>
  <c r="P45" i="13"/>
  <c r="S44" i="11"/>
  <c r="S45" i="11" s="1"/>
  <c r="AA44" i="11"/>
  <c r="AA45" i="11" s="1"/>
  <c r="H45" i="10"/>
  <c r="P45" i="10"/>
  <c r="F44" i="10"/>
  <c r="F45" i="10" s="1"/>
  <c r="N44" i="10"/>
  <c r="N45" i="10" s="1"/>
  <c r="V44" i="10"/>
  <c r="V45" i="10" s="1"/>
  <c r="AA26" i="9"/>
  <c r="AA45" i="9" s="1"/>
  <c r="R44" i="9"/>
  <c r="R45" i="9" s="1"/>
  <c r="F26" i="8"/>
  <c r="N26" i="8"/>
  <c r="V26" i="8"/>
  <c r="E26" i="7"/>
  <c r="M26" i="7"/>
  <c r="M45" i="7" s="1"/>
  <c r="U26" i="7"/>
  <c r="G44" i="7"/>
  <c r="O44" i="7"/>
  <c r="W44" i="7"/>
  <c r="F44" i="6"/>
  <c r="F45" i="6" s="1"/>
  <c r="N44" i="6"/>
  <c r="N45" i="6" s="1"/>
  <c r="V44" i="6"/>
  <c r="V45" i="6" s="1"/>
  <c r="J45" i="3"/>
  <c r="Z13" i="3"/>
  <c r="I26" i="3"/>
  <c r="I45" i="3" s="1"/>
  <c r="Q26" i="3"/>
  <c r="Q45" i="3" s="1"/>
  <c r="Y26" i="3"/>
  <c r="Y45" i="3" s="1"/>
  <c r="R45" i="2"/>
  <c r="Z13" i="2"/>
  <c r="AA26" i="15"/>
  <c r="J26" i="15"/>
  <c r="R26" i="15"/>
  <c r="F44" i="15"/>
  <c r="F45" i="15" s="1"/>
  <c r="N44" i="15"/>
  <c r="V44" i="15"/>
  <c r="V45" i="15" s="1"/>
  <c r="I45" i="14"/>
  <c r="Q45" i="14"/>
  <c r="Y45" i="14"/>
  <c r="I45" i="13"/>
  <c r="Q45" i="13"/>
  <c r="Y45" i="13"/>
  <c r="E44" i="13"/>
  <c r="E45" i="13" s="1"/>
  <c r="M44" i="13"/>
  <c r="M45" i="13" s="1"/>
  <c r="U44" i="13"/>
  <c r="U45" i="13" s="1"/>
  <c r="E44" i="12"/>
  <c r="E45" i="12" s="1"/>
  <c r="M44" i="12"/>
  <c r="U44" i="12"/>
  <c r="U45" i="12" s="1"/>
  <c r="E45" i="11"/>
  <c r="D44" i="11"/>
  <c r="D45" i="11" s="1"/>
  <c r="L44" i="11"/>
  <c r="T44" i="11"/>
  <c r="T45" i="11" s="1"/>
  <c r="I45" i="10"/>
  <c r="Q45" i="10"/>
  <c r="Y45" i="10"/>
  <c r="K44" i="9"/>
  <c r="K45" i="9" s="1"/>
  <c r="S44" i="9"/>
  <c r="G26" i="8"/>
  <c r="O26" i="8"/>
  <c r="W26" i="8"/>
  <c r="AA45" i="8"/>
  <c r="J44" i="8"/>
  <c r="R44" i="8"/>
  <c r="F26" i="7"/>
  <c r="N26" i="7"/>
  <c r="V26" i="7"/>
  <c r="G44" i="6"/>
  <c r="G45" i="6" s="1"/>
  <c r="O44" i="6"/>
  <c r="O45" i="6" s="1"/>
  <c r="W44" i="6"/>
  <c r="F44" i="5"/>
  <c r="N44" i="5"/>
  <c r="N45" i="5" s="1"/>
  <c r="V44" i="5"/>
  <c r="V45" i="5" s="1"/>
  <c r="J26" i="4"/>
  <c r="R26" i="4"/>
  <c r="J44" i="4"/>
  <c r="R44" i="4"/>
  <c r="J44" i="3"/>
  <c r="R44" i="3"/>
  <c r="R45" i="3" s="1"/>
  <c r="J44" i="2"/>
  <c r="J45" i="2" s="1"/>
  <c r="R44" i="2"/>
  <c r="V45" i="11"/>
  <c r="E44" i="11"/>
  <c r="M44" i="11"/>
  <c r="M45" i="11" s="1"/>
  <c r="U44" i="11"/>
  <c r="U45" i="11" s="1"/>
  <c r="E45" i="9"/>
  <c r="D45" i="9"/>
  <c r="D44" i="9"/>
  <c r="L44" i="9"/>
  <c r="L45" i="9" s="1"/>
  <c r="T44" i="9"/>
  <c r="Z50" i="9"/>
  <c r="H26" i="8"/>
  <c r="H45" i="8" s="1"/>
  <c r="P26" i="8"/>
  <c r="P45" i="8" s="1"/>
  <c r="X26" i="8"/>
  <c r="C44" i="8"/>
  <c r="C45" i="8" s="1"/>
  <c r="K44" i="8"/>
  <c r="K45" i="8" s="1"/>
  <c r="S44" i="8"/>
  <c r="S45" i="8" s="1"/>
  <c r="G26" i="7"/>
  <c r="O26" i="7"/>
  <c r="W26" i="7"/>
  <c r="I44" i="7"/>
  <c r="I45" i="7" s="1"/>
  <c r="Q44" i="7"/>
  <c r="Y44" i="7"/>
  <c r="Y45" i="7" s="1"/>
  <c r="G44" i="5"/>
  <c r="O44" i="5"/>
  <c r="O45" i="5" s="1"/>
  <c r="W44" i="5"/>
  <c r="C44" i="4"/>
  <c r="C45" i="4" s="1"/>
  <c r="K44" i="4"/>
  <c r="K45" i="4" s="1"/>
  <c r="S44" i="4"/>
  <c r="S45" i="4" s="1"/>
  <c r="D26" i="3"/>
  <c r="D45" i="3" s="1"/>
  <c r="L26" i="3"/>
  <c r="L45" i="3" s="1"/>
  <c r="T26" i="3"/>
  <c r="T45" i="3" s="1"/>
  <c r="C44" i="3"/>
  <c r="K44" i="3"/>
  <c r="S44" i="3"/>
  <c r="S45" i="3" s="1"/>
  <c r="D26" i="2"/>
  <c r="D45" i="2" s="1"/>
  <c r="L26" i="2"/>
  <c r="L45" i="2" s="1"/>
  <c r="T26" i="2"/>
  <c r="T45" i="2" s="1"/>
  <c r="C44" i="2"/>
  <c r="K44" i="2"/>
  <c r="K45" i="2" s="1"/>
  <c r="S44" i="2"/>
  <c r="S45" i="2" s="1"/>
  <c r="H45" i="7"/>
  <c r="P45" i="7"/>
  <c r="M45" i="3"/>
  <c r="U45" i="3"/>
  <c r="Z26" i="1"/>
  <c r="X45" i="1"/>
  <c r="Z45" i="1" s="1"/>
  <c r="M45" i="54"/>
  <c r="E45" i="1"/>
  <c r="Z44" i="1"/>
  <c r="J45" i="53"/>
  <c r="R45" i="53"/>
  <c r="AA45" i="53"/>
  <c r="Z26" i="54"/>
  <c r="X45" i="54"/>
  <c r="Z45" i="54" s="1"/>
  <c r="O45" i="55"/>
  <c r="Q45" i="54"/>
  <c r="E45" i="53"/>
  <c r="W45" i="52"/>
  <c r="M45" i="1"/>
  <c r="U45" i="1"/>
  <c r="W45" i="55"/>
  <c r="Y45" i="54"/>
  <c r="F45" i="1"/>
  <c r="N45" i="1"/>
  <c r="V45" i="1"/>
  <c r="H45" i="55"/>
  <c r="P45" i="55"/>
  <c r="Z26" i="55"/>
  <c r="X45" i="55"/>
  <c r="AA45" i="54"/>
  <c r="L45" i="53"/>
  <c r="G45" i="55"/>
  <c r="I45" i="54"/>
  <c r="G45" i="1"/>
  <c r="O45" i="1"/>
  <c r="W45" i="1"/>
  <c r="I45" i="55"/>
  <c r="Y45" i="55"/>
  <c r="C45" i="54"/>
  <c r="K45" i="54"/>
  <c r="E45" i="54"/>
  <c r="F45" i="53"/>
  <c r="N45" i="53"/>
  <c r="Q45" i="52"/>
  <c r="V26" i="53"/>
  <c r="V45" i="53" s="1"/>
  <c r="F26" i="52"/>
  <c r="N26" i="52"/>
  <c r="V26" i="52"/>
  <c r="F44" i="52"/>
  <c r="N44" i="52"/>
  <c r="V44" i="52"/>
  <c r="D45" i="51"/>
  <c r="L45" i="51"/>
  <c r="T45" i="51"/>
  <c r="R45" i="51"/>
  <c r="Y44" i="51"/>
  <c r="Z44" i="51" s="1"/>
  <c r="Z37" i="51"/>
  <c r="C45" i="50"/>
  <c r="K45" i="50"/>
  <c r="S45" i="50"/>
  <c r="J45" i="50"/>
  <c r="J45" i="49"/>
  <c r="I45" i="47"/>
  <c r="P45" i="46"/>
  <c r="Y45" i="52"/>
  <c r="Z45" i="52" s="1"/>
  <c r="Z44" i="52"/>
  <c r="X26" i="53"/>
  <c r="Z26" i="52"/>
  <c r="G45" i="51"/>
  <c r="H45" i="49"/>
  <c r="P45" i="49"/>
  <c r="X45" i="49"/>
  <c r="Z45" i="49" s="1"/>
  <c r="Z26" i="49"/>
  <c r="Y45" i="49"/>
  <c r="D45" i="48"/>
  <c r="L45" i="48"/>
  <c r="T45" i="48"/>
  <c r="Z13" i="1"/>
  <c r="Z13" i="55"/>
  <c r="Z13" i="54"/>
  <c r="Z37" i="52"/>
  <c r="E45" i="48"/>
  <c r="M45" i="48"/>
  <c r="H45" i="47"/>
  <c r="X45" i="47"/>
  <c r="Z45" i="47" s="1"/>
  <c r="Z26" i="47"/>
  <c r="Y45" i="47"/>
  <c r="I45" i="51"/>
  <c r="Q45" i="51"/>
  <c r="C45" i="49"/>
  <c r="K45" i="49"/>
  <c r="S45" i="49"/>
  <c r="AA45" i="49"/>
  <c r="Z44" i="48"/>
  <c r="H45" i="46"/>
  <c r="AA45" i="51"/>
  <c r="I45" i="50"/>
  <c r="Q45" i="50"/>
  <c r="Y45" i="50"/>
  <c r="AA45" i="47"/>
  <c r="V45" i="46"/>
  <c r="Z37" i="54"/>
  <c r="C44" i="53"/>
  <c r="C45" i="53" s="1"/>
  <c r="K44" i="53"/>
  <c r="K45" i="53" s="1"/>
  <c r="S44" i="53"/>
  <c r="S45" i="53" s="1"/>
  <c r="AA44" i="53"/>
  <c r="C45" i="51"/>
  <c r="K45" i="51"/>
  <c r="S45" i="51"/>
  <c r="J45" i="51"/>
  <c r="AA45" i="50"/>
  <c r="Z44" i="50"/>
  <c r="I45" i="49"/>
  <c r="X45" i="48"/>
  <c r="Z26" i="48"/>
  <c r="Y45" i="48"/>
  <c r="L45" i="47"/>
  <c r="T45" i="47"/>
  <c r="W45" i="46"/>
  <c r="J45" i="46"/>
  <c r="Z13" i="51"/>
  <c r="X26" i="51"/>
  <c r="Z13" i="50"/>
  <c r="X26" i="50"/>
  <c r="X45" i="44"/>
  <c r="Z45" i="44" s="1"/>
  <c r="Z26" i="42"/>
  <c r="X45" i="41"/>
  <c r="Y45" i="40"/>
  <c r="Z26" i="40"/>
  <c r="I45" i="46"/>
  <c r="Q45" i="46"/>
  <c r="Y45" i="46"/>
  <c r="Y45" i="41"/>
  <c r="Z26" i="41"/>
  <c r="C45" i="40"/>
  <c r="K45" i="40"/>
  <c r="S45" i="40"/>
  <c r="X44" i="46"/>
  <c r="Z44" i="46" s="1"/>
  <c r="Z45" i="42"/>
  <c r="Z44" i="39"/>
  <c r="X45" i="39"/>
  <c r="Z37" i="50"/>
  <c r="Z37" i="49"/>
  <c r="Z37" i="48"/>
  <c r="Z37" i="47"/>
  <c r="E26" i="45"/>
  <c r="E45" i="45" s="1"/>
  <c r="M26" i="45"/>
  <c r="M45" i="45" s="1"/>
  <c r="U26" i="45"/>
  <c r="U45" i="45" s="1"/>
  <c r="F45" i="44"/>
  <c r="N45" i="44"/>
  <c r="V45" i="44"/>
  <c r="L45" i="44"/>
  <c r="D45" i="43"/>
  <c r="C45" i="42"/>
  <c r="K45" i="42"/>
  <c r="S45" i="42"/>
  <c r="D45" i="42"/>
  <c r="C45" i="41"/>
  <c r="K45" i="41"/>
  <c r="S45" i="41"/>
  <c r="Y45" i="39"/>
  <c r="Z26" i="39"/>
  <c r="L45" i="45"/>
  <c r="E45" i="43"/>
  <c r="M45" i="43"/>
  <c r="U45" i="43"/>
  <c r="J45" i="40"/>
  <c r="G45" i="45"/>
  <c r="O45" i="45"/>
  <c r="W45" i="45"/>
  <c r="Z44" i="45"/>
  <c r="L45" i="43"/>
  <c r="M45" i="42"/>
  <c r="L45" i="42"/>
  <c r="L45" i="40"/>
  <c r="Y45" i="38"/>
  <c r="Z26" i="38"/>
  <c r="T45" i="45"/>
  <c r="I45" i="44"/>
  <c r="Q45" i="44"/>
  <c r="Y45" i="44"/>
  <c r="F45" i="42"/>
  <c r="N45" i="42"/>
  <c r="V45" i="42"/>
  <c r="R45" i="42"/>
  <c r="F45" i="41"/>
  <c r="N45" i="41"/>
  <c r="V45" i="41"/>
  <c r="J45" i="41"/>
  <c r="I26" i="45"/>
  <c r="I45" i="45" s="1"/>
  <c r="Q26" i="45"/>
  <c r="Q45" i="45" s="1"/>
  <c r="Y45" i="45"/>
  <c r="J44" i="45"/>
  <c r="J45" i="45" s="1"/>
  <c r="R44" i="45"/>
  <c r="R45" i="45" s="1"/>
  <c r="Z26" i="43"/>
  <c r="T45" i="43"/>
  <c r="J44" i="43"/>
  <c r="J45" i="43" s="1"/>
  <c r="R44" i="43"/>
  <c r="R45" i="43" s="1"/>
  <c r="T45" i="42"/>
  <c r="L45" i="41"/>
  <c r="Z44" i="40"/>
  <c r="X45" i="40"/>
  <c r="F45" i="39"/>
  <c r="V45" i="39"/>
  <c r="J45" i="39"/>
  <c r="C45" i="38"/>
  <c r="K45" i="38"/>
  <c r="S45" i="38"/>
  <c r="AA45" i="38"/>
  <c r="N44" i="38"/>
  <c r="N45" i="38" s="1"/>
  <c r="V44" i="38"/>
  <c r="V45" i="38" s="1"/>
  <c r="F45" i="36"/>
  <c r="N45" i="36"/>
  <c r="V45" i="36"/>
  <c r="H45" i="35"/>
  <c r="P45" i="35"/>
  <c r="Z26" i="35"/>
  <c r="X45" i="35"/>
  <c r="Z45" i="35" s="1"/>
  <c r="F45" i="33"/>
  <c r="D45" i="32"/>
  <c r="L45" i="32"/>
  <c r="T45" i="32"/>
  <c r="N45" i="32"/>
  <c r="D45" i="31"/>
  <c r="L45" i="31"/>
  <c r="T45" i="31"/>
  <c r="Z13" i="44"/>
  <c r="Z13" i="42"/>
  <c r="H45" i="38"/>
  <c r="N45" i="33"/>
  <c r="V45" i="32"/>
  <c r="Z25" i="40"/>
  <c r="Z25" i="39"/>
  <c r="P44" i="38"/>
  <c r="P45" i="38" s="1"/>
  <c r="X44" i="38"/>
  <c r="Z44" i="38" s="1"/>
  <c r="H45" i="36"/>
  <c r="P45" i="36"/>
  <c r="Z26" i="36"/>
  <c r="X45" i="36"/>
  <c r="J45" i="35"/>
  <c r="R45" i="35"/>
  <c r="AA45" i="35"/>
  <c r="E45" i="33"/>
  <c r="M45" i="33"/>
  <c r="U45" i="33"/>
  <c r="V45" i="33"/>
  <c r="J45" i="38"/>
  <c r="R45" i="38"/>
  <c r="Z37" i="42"/>
  <c r="Z37" i="41"/>
  <c r="Z37" i="40"/>
  <c r="Z37" i="39"/>
  <c r="Z37" i="38"/>
  <c r="AA45" i="36"/>
  <c r="M45" i="35"/>
  <c r="Z26" i="34"/>
  <c r="X45" i="34"/>
  <c r="Z45" i="34" s="1"/>
  <c r="Z44" i="34"/>
  <c r="Z26" i="32"/>
  <c r="X45" i="32"/>
  <c r="Z45" i="32" s="1"/>
  <c r="H45" i="31"/>
  <c r="P45" i="31"/>
  <c r="X45" i="31"/>
  <c r="Z45" i="31" s="1"/>
  <c r="Z26" i="31"/>
  <c r="V45" i="31"/>
  <c r="Z26" i="33"/>
  <c r="X45" i="33"/>
  <c r="Z45" i="33" s="1"/>
  <c r="M44" i="38"/>
  <c r="Z26" i="37"/>
  <c r="X45" i="37"/>
  <c r="Z45" i="37" s="1"/>
  <c r="U45" i="36"/>
  <c r="G45" i="35"/>
  <c r="O45" i="35"/>
  <c r="W45" i="35"/>
  <c r="J45" i="33"/>
  <c r="R45" i="33"/>
  <c r="F45" i="32"/>
  <c r="Z44" i="32"/>
  <c r="S44" i="31"/>
  <c r="S45" i="31" s="1"/>
  <c r="AA44" i="31"/>
  <c r="AA45" i="31" s="1"/>
  <c r="F45" i="30"/>
  <c r="N45" i="30"/>
  <c r="G45" i="29"/>
  <c r="O45" i="29"/>
  <c r="W45" i="29"/>
  <c r="G45" i="28"/>
  <c r="O45" i="28"/>
  <c r="H45" i="27"/>
  <c r="P45" i="27"/>
  <c r="X45" i="27"/>
  <c r="Z26" i="27"/>
  <c r="Q45" i="26"/>
  <c r="X45" i="29"/>
  <c r="Z45" i="29" s="1"/>
  <c r="Z26" i="29"/>
  <c r="X45" i="28"/>
  <c r="Z45" i="28" s="1"/>
  <c r="Z26" i="28"/>
  <c r="Z26" i="24"/>
  <c r="X45" i="24"/>
  <c r="X45" i="30"/>
  <c r="Z45" i="30" s="1"/>
  <c r="Z26" i="30"/>
  <c r="C45" i="26"/>
  <c r="K45" i="26"/>
  <c r="S45" i="26"/>
  <c r="Z13" i="37"/>
  <c r="Z13" i="36"/>
  <c r="Z13" i="35"/>
  <c r="Z13" i="34"/>
  <c r="Z13" i="33"/>
  <c r="Z13" i="32"/>
  <c r="Z13" i="31"/>
  <c r="C45" i="30"/>
  <c r="K45" i="30"/>
  <c r="S45" i="30"/>
  <c r="D45" i="29"/>
  <c r="L45" i="29"/>
  <c r="T45" i="29"/>
  <c r="D45" i="28"/>
  <c r="L45" i="28"/>
  <c r="T45" i="28"/>
  <c r="E45" i="27"/>
  <c r="M45" i="27"/>
  <c r="U45" i="27"/>
  <c r="H45" i="26"/>
  <c r="I45" i="25"/>
  <c r="D45" i="30"/>
  <c r="L45" i="30"/>
  <c r="T45" i="30"/>
  <c r="X44" i="30"/>
  <c r="Z44" i="30" s="1"/>
  <c r="Z37" i="30"/>
  <c r="E45" i="29"/>
  <c r="M45" i="29"/>
  <c r="U45" i="29"/>
  <c r="E45" i="28"/>
  <c r="M45" i="28"/>
  <c r="U45" i="28"/>
  <c r="Y45" i="27"/>
  <c r="I45" i="26"/>
  <c r="P45" i="25"/>
  <c r="Z37" i="33"/>
  <c r="R44" i="31"/>
  <c r="R45" i="31" s="1"/>
  <c r="E45" i="30"/>
  <c r="M45" i="30"/>
  <c r="U45" i="30"/>
  <c r="G45" i="27"/>
  <c r="O45" i="27"/>
  <c r="W45" i="27"/>
  <c r="G45" i="26"/>
  <c r="O45" i="26"/>
  <c r="W45" i="26"/>
  <c r="P45" i="26"/>
  <c r="Q45" i="25"/>
  <c r="Z13" i="29"/>
  <c r="Z13" i="28"/>
  <c r="Z13" i="27"/>
  <c r="I45" i="23"/>
  <c r="X45" i="22"/>
  <c r="Z45" i="22" s="1"/>
  <c r="Z26" i="22"/>
  <c r="S45" i="22"/>
  <c r="X45" i="21"/>
  <c r="Z45" i="21" s="1"/>
  <c r="Z26" i="21"/>
  <c r="S45" i="21"/>
  <c r="X45" i="20"/>
  <c r="Z45" i="20" s="1"/>
  <c r="Z26" i="20"/>
  <c r="S45" i="20"/>
  <c r="X45" i="19"/>
  <c r="Z45" i="19" s="1"/>
  <c r="Z26" i="19"/>
  <c r="S45" i="19"/>
  <c r="X45" i="18"/>
  <c r="Z45" i="18" s="1"/>
  <c r="Z26" i="18"/>
  <c r="S45" i="18"/>
  <c r="Z26" i="25"/>
  <c r="L45" i="23"/>
  <c r="X45" i="23"/>
  <c r="Z45" i="23" s="1"/>
  <c r="Z44" i="20"/>
  <c r="Z44" i="19"/>
  <c r="Z37" i="29"/>
  <c r="Z37" i="28"/>
  <c r="Z37" i="27"/>
  <c r="Z37" i="26"/>
  <c r="Z37" i="25"/>
  <c r="S45" i="23"/>
  <c r="C45" i="22"/>
  <c r="C45" i="21"/>
  <c r="C45" i="20"/>
  <c r="C45" i="19"/>
  <c r="C45" i="18"/>
  <c r="D45" i="22"/>
  <c r="D45" i="21"/>
  <c r="C45" i="23"/>
  <c r="Y45" i="23"/>
  <c r="K45" i="21"/>
  <c r="K45" i="19"/>
  <c r="K45" i="18"/>
  <c r="F45" i="17"/>
  <c r="N45" i="17"/>
  <c r="V45" i="17"/>
  <c r="E45" i="23"/>
  <c r="M45" i="23"/>
  <c r="U45" i="23"/>
  <c r="D45" i="23"/>
  <c r="AA45" i="23"/>
  <c r="J44" i="23"/>
  <c r="J45" i="23" s="1"/>
  <c r="R44" i="23"/>
  <c r="R45" i="23" s="1"/>
  <c r="L45" i="22"/>
  <c r="L45" i="21"/>
  <c r="G45" i="19"/>
  <c r="O45" i="19"/>
  <c r="W45" i="19"/>
  <c r="G45" i="18"/>
  <c r="O45" i="18"/>
  <c r="W45" i="18"/>
  <c r="G45" i="17"/>
  <c r="T45" i="15"/>
  <c r="J44" i="15"/>
  <c r="J45" i="15" s="1"/>
  <c r="R44" i="15"/>
  <c r="R45" i="15" s="1"/>
  <c r="X45" i="11"/>
  <c r="Z45" i="11" s="1"/>
  <c r="Z26" i="11"/>
  <c r="C45" i="10"/>
  <c r="AA45" i="10"/>
  <c r="X45" i="12"/>
  <c r="Z45" i="12" s="1"/>
  <c r="Z26" i="12"/>
  <c r="X45" i="9"/>
  <c r="Z26" i="9"/>
  <c r="X45" i="15"/>
  <c r="Z45" i="15" s="1"/>
  <c r="Z26" i="15"/>
  <c r="X26" i="16"/>
  <c r="Z13" i="16"/>
  <c r="J45" i="12"/>
  <c r="R45" i="12"/>
  <c r="K45" i="10"/>
  <c r="AA45" i="16"/>
  <c r="Z37" i="16"/>
  <c r="H45" i="14"/>
  <c r="P45" i="14"/>
  <c r="X45" i="14"/>
  <c r="Z45" i="14" s="1"/>
  <c r="Z26" i="14"/>
  <c r="X45" i="13"/>
  <c r="Z45" i="13" s="1"/>
  <c r="Z26" i="13"/>
  <c r="C45" i="12"/>
  <c r="X45" i="10"/>
  <c r="Z45" i="10" s="1"/>
  <c r="Z26" i="10"/>
  <c r="C45" i="15"/>
  <c r="K45" i="15"/>
  <c r="S45" i="15"/>
  <c r="D45" i="12"/>
  <c r="J45" i="11"/>
  <c r="R45" i="10"/>
  <c r="Z13" i="23"/>
  <c r="Z13" i="21"/>
  <c r="Z13" i="20"/>
  <c r="Z13" i="19"/>
  <c r="Z13" i="18"/>
  <c r="Z13" i="17"/>
  <c r="L44" i="16"/>
  <c r="L45" i="16" s="1"/>
  <c r="T44" i="16"/>
  <c r="T45" i="16" s="1"/>
  <c r="D45" i="15"/>
  <c r="J45" i="14"/>
  <c r="R45" i="14"/>
  <c r="AA45" i="14"/>
  <c r="J45" i="13"/>
  <c r="R45" i="13"/>
  <c r="AA45" i="13"/>
  <c r="M45" i="12"/>
  <c r="K45" i="12"/>
  <c r="K45" i="11"/>
  <c r="S45" i="10"/>
  <c r="Z25" i="22"/>
  <c r="E44" i="16"/>
  <c r="E45" i="16" s="1"/>
  <c r="M44" i="16"/>
  <c r="M45" i="16" s="1"/>
  <c r="U44" i="16"/>
  <c r="U45" i="16" s="1"/>
  <c r="E45" i="15"/>
  <c r="M45" i="15"/>
  <c r="U45" i="15"/>
  <c r="L45" i="15"/>
  <c r="C45" i="14"/>
  <c r="K45" i="14"/>
  <c r="S45" i="14"/>
  <c r="C45" i="13"/>
  <c r="K45" i="13"/>
  <c r="S45" i="13"/>
  <c r="L45" i="12"/>
  <c r="L45" i="11"/>
  <c r="T45" i="10"/>
  <c r="J44" i="9"/>
  <c r="J45" i="9" s="1"/>
  <c r="AA45" i="6"/>
  <c r="S45" i="5"/>
  <c r="N45" i="3"/>
  <c r="V45" i="3"/>
  <c r="Z37" i="14"/>
  <c r="C44" i="9"/>
  <c r="C45" i="9" s="1"/>
  <c r="D26" i="8"/>
  <c r="D45" i="8" s="1"/>
  <c r="L26" i="8"/>
  <c r="L45" i="8" s="1"/>
  <c r="T26" i="8"/>
  <c r="T45" i="8" s="1"/>
  <c r="AA45" i="5"/>
  <c r="X45" i="6"/>
  <c r="Z45" i="6" s="1"/>
  <c r="Z26" i="6"/>
  <c r="X45" i="2"/>
  <c r="Z45" i="2" s="1"/>
  <c r="Z26" i="2"/>
  <c r="M44" i="9"/>
  <c r="M45" i="9" s="1"/>
  <c r="U44" i="9"/>
  <c r="U45" i="9" s="1"/>
  <c r="F45" i="8"/>
  <c r="N45" i="8"/>
  <c r="V45" i="8"/>
  <c r="I44" i="8"/>
  <c r="I45" i="8" s="1"/>
  <c r="Q44" i="8"/>
  <c r="Y44" i="8"/>
  <c r="Z44" i="8" s="1"/>
  <c r="D45" i="7"/>
  <c r="L45" i="7"/>
  <c r="T45" i="7"/>
  <c r="X45" i="5"/>
  <c r="Z26" i="5"/>
  <c r="O45" i="8"/>
  <c r="W45" i="8"/>
  <c r="U45" i="7"/>
  <c r="C45" i="7"/>
  <c r="J45" i="6"/>
  <c r="R45" i="6"/>
  <c r="I45" i="5"/>
  <c r="Q45" i="5"/>
  <c r="Y45" i="5"/>
  <c r="Z45" i="4"/>
  <c r="Z44" i="4"/>
  <c r="Z44" i="3"/>
  <c r="X45" i="8"/>
  <c r="Z26" i="8"/>
  <c r="F45" i="7"/>
  <c r="N45" i="7"/>
  <c r="V45" i="7"/>
  <c r="K45" i="7"/>
  <c r="C45" i="6"/>
  <c r="J45" i="5"/>
  <c r="R45" i="5"/>
  <c r="Z44" i="5"/>
  <c r="Z13" i="15"/>
  <c r="Z13" i="14"/>
  <c r="Z13" i="13"/>
  <c r="Z13" i="12"/>
  <c r="Z13" i="11"/>
  <c r="Z13" i="10"/>
  <c r="Z13" i="9"/>
  <c r="Q45" i="8"/>
  <c r="Y45" i="8"/>
  <c r="G45" i="7"/>
  <c r="O45" i="7"/>
  <c r="W45" i="7"/>
  <c r="S45" i="7"/>
  <c r="D45" i="6"/>
  <c r="L45" i="6"/>
  <c r="T45" i="6"/>
  <c r="K45" i="6"/>
  <c r="C45" i="5"/>
  <c r="I44" i="9"/>
  <c r="I45" i="9" s="1"/>
  <c r="Q44" i="9"/>
  <c r="Q45" i="9" s="1"/>
  <c r="Y44" i="9"/>
  <c r="Z44" i="9" s="1"/>
  <c r="J45" i="8"/>
  <c r="R45" i="8"/>
  <c r="X45" i="7"/>
  <c r="Z26" i="7"/>
  <c r="AA45" i="7"/>
  <c r="E45" i="6"/>
  <c r="M45" i="6"/>
  <c r="U45" i="6"/>
  <c r="S45" i="6"/>
  <c r="D45" i="5"/>
  <c r="L45" i="5"/>
  <c r="T45" i="5"/>
  <c r="K45" i="5"/>
  <c r="C45" i="3"/>
  <c r="E45" i="2"/>
  <c r="M45" i="2"/>
  <c r="U45" i="2"/>
  <c r="C45" i="2"/>
  <c r="Z44" i="2"/>
  <c r="Z26" i="4"/>
  <c r="Z26" i="3"/>
  <c r="Z13" i="6"/>
  <c r="Z13" i="5"/>
  <c r="Y45" i="24" l="1"/>
  <c r="G45" i="4"/>
  <c r="L45" i="17"/>
  <c r="R45" i="4"/>
  <c r="Z45" i="40"/>
  <c r="X45" i="46"/>
  <c r="F45" i="52"/>
  <c r="J45" i="4"/>
  <c r="G45" i="8"/>
  <c r="I45" i="17"/>
  <c r="D45" i="17"/>
  <c r="Z45" i="36"/>
  <c r="X45" i="45"/>
  <c r="Z45" i="39"/>
  <c r="Y45" i="51"/>
  <c r="Z45" i="7"/>
  <c r="Z45" i="24"/>
  <c r="P45" i="43"/>
  <c r="M45" i="38"/>
  <c r="X45" i="38"/>
  <c r="Z45" i="38" s="1"/>
  <c r="H45" i="43"/>
  <c r="Z44" i="24"/>
  <c r="Z45" i="46"/>
  <c r="Z26" i="53"/>
  <c r="X45" i="53"/>
  <c r="Z45" i="53" s="1"/>
  <c r="Z45" i="55"/>
  <c r="Z45" i="8"/>
  <c r="Z45" i="27"/>
  <c r="Z45" i="45"/>
  <c r="X45" i="50"/>
  <c r="Z45" i="50" s="1"/>
  <c r="Z26" i="50"/>
  <c r="Y45" i="9"/>
  <c r="Z45" i="9" s="1"/>
  <c r="X45" i="51"/>
  <c r="Z26" i="51"/>
  <c r="Z45" i="48"/>
  <c r="V45" i="52"/>
  <c r="Z45" i="5"/>
  <c r="Z26" i="16"/>
  <c r="X45" i="16"/>
  <c r="Z45" i="16" s="1"/>
  <c r="Z45" i="41"/>
  <c r="N45" i="52"/>
  <c r="Z45" i="51" l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<sst xmlns="http://schemas.openxmlformats.org/spreadsheetml/2006/main" count="7150" uniqueCount="134">
  <si>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</si>
  <si>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</si>
  <si>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</si>
  <si>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</si>
  <si>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</si>
  <si>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</si>
  <si>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</si>
  <si>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</si>
  <si>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</si>
  <si>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</si>
  <si>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</si>
  <si>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</si>
  <si>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</si>
  <si>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</si>
  <si>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</si>
  <si>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</si>
  <si>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</si>
  <si>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</si>
  <si>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</si>
  <si>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</si>
  <si>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</si>
  <si>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</si>
  <si>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</si>
  <si>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</si>
  <si>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</si>
  <si>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</si>
  <si>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</si>
  <si>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</si>
  <si>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</si>
  <si>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</si>
  <si>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</si>
  <si>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</si>
  <si>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</si>
  <si>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</si>
  <si>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</si>
  <si>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</si>
  <si>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</si>
  <si>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</si>
  <si>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</si>
  <si>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</si>
  <si>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</si>
  <si>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</si>
  <si>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</si>
  <si>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</si>
  <si>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</si>
  <si>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</si>
  <si>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</si>
  <si>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</si>
  <si>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</si>
  <si>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</si>
  <si>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</si>
  <si>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</si>
  <si>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</si>
  <si>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</si>
  <si>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</si>
  <si>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</si>
  <si>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</si>
  <si>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</si>
  <si>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</si>
  <si>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</si>
  <si>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</si>
  <si>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</si>
  <si>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</si>
  <si>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</si>
  <si>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</si>
  <si>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</si>
  <si>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</si>
  <si>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</si>
  <si>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</si>
  <si>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</si>
  <si>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</si>
  <si>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</si>
  <si>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</si>
  <si>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</si>
  <si>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</si>
  <si>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</si>
  <si>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2nd Quarter ended 31 December 2025 (Figures Finalised as at 2026/01/30)</t>
  </si>
  <si>
    <t>Kwazulu-Natal: Umzumbe (KZN213) - Table C6 Quarterly Budget Statement - Financial Position ( Energy sources                                     ) for 2nd Quarter ended 31 December 2025 (Figures Finalised as at 2026/01/30)</t>
  </si>
  <si>
    <t>Kwazulu-Natal: uMuziwabantu (KZN214) - Table C6 Quarterly Budget Statement - Financial Position ( Energy sources                                     ) for 2nd Quarter ended 31 December 2025 (Figures Finalised as at 2026/01/30)</t>
  </si>
  <si>
    <t>Kwazulu-Natal: Ray Nkonyeni (KZN216) - Table C6 Quarterly Budget Statement - Financial Position ( Energy sources                                     ) for 2nd Quarter ended 31 December 2025 (Figures Finalised as at 2026/01/30)</t>
  </si>
  <si>
    <t>Kwazulu-Natal: Ugu (DC21) - Table C6 Quarterly Budget Statement - Financial Position ( Energy sources                                     ) for 2nd Quarter ended 31 December 2025 (Figures Finalised as at 2026/01/30)</t>
  </si>
  <si>
    <t>Kwazulu-Natal: uMshwathi (KZN221) - Table C6 Quarterly Budget Statement - Financial Position ( Energy sources                                     ) for 2nd Quarter ended 31 December 2025 (Figures Finalised as at 2026/01/30)</t>
  </si>
  <si>
    <t>Kwazulu-Natal: uMngeni (KZN222) - Table C6 Quarterly Budget Statement - Financial Position ( Energy sources                                     ) for 2nd Quarter ended 31 December 2025 (Figures Finalised as at 2026/01/30)</t>
  </si>
  <si>
    <t>Kwazulu-Natal: Mpofana (KZN223) - Table C6 Quarterly Budget Statement - Financial Position ( Energy sources                                     ) for 2nd Quarter ended 31 December 2025 (Figures Finalised as at 2026/01/30)</t>
  </si>
  <si>
    <t>Kwazulu-Natal: Impendle (KZN224) - Table C6 Quarterly Budget Statement - Financial Position ( Energy sources                                     ) for 2nd Quarter ended 31 December 2025 (Figures Finalised as at 2026/01/30)</t>
  </si>
  <si>
    <t>Kwazulu-Natal: Msunduzi (KZN225) - Table C6 Quarterly Budget Statement - Financial Position ( Energy sources                                     ) for 2nd Quarter ended 31 December 2025 (Figures Finalised as at 2026/01/30)</t>
  </si>
  <si>
    <t>Kwazulu-Natal: Mkhambathini (KZN226) - Table C6 Quarterly Budget Statement - Financial Position ( Energy sources                                     ) for 2nd Quarter ended 31 December 2025 (Figures Finalised as at 2026/01/30)</t>
  </si>
  <si>
    <t>Kwazulu-Natal: Richmond (KZN227) - Table C6 Quarterly Budget Statement - Financial Position ( Energy sources                                     ) for 2nd Quarter ended 31 December 2025 (Figures Finalised as at 2026/01/30)</t>
  </si>
  <si>
    <t>Kwazulu-Natal: uMgungundlovu (DC22) - Table C6 Quarterly Budget Statement - Financial Position ( Energy sources                                     ) for 2nd Quarter ended 31 December 2025 (Figures Finalised as at 2026/01/30)</t>
  </si>
  <si>
    <t>Kwazulu-Natal: Okhahlamba (KZN235) - Table C6 Quarterly Budget Statement - Financial Position ( Energy sources                                     ) for 2nd Quarter ended 31 December 2025 (Figures Finalised as at 2026/01/30)</t>
  </si>
  <si>
    <t>Kwazulu-Natal: Inkosi Langalibalele (KZN237) - Table C6 Quarterly Budget Statement - Financial Position ( Energy sources                                     ) for 2nd Quarter ended 31 December 2025 (Figures Finalised as at 2026/01/30)</t>
  </si>
  <si>
    <t>Kwazulu-Natal: Alfred Duma (KZN238) - Table C6 Quarterly Budget Statement - Financial Position ( Energy sources                                     ) for 2nd Quarter ended 31 December 2025 (Figures Finalised as at 2026/01/30)</t>
  </si>
  <si>
    <t>Kwazulu-Natal: Uthukela (DC23) - Table C6 Quarterly Budget Statement - Financial Position ( Energy sources                                     ) for 2nd Quarter ended 31 December 2025 (Figures Finalised as at 2026/01/30)</t>
  </si>
  <si>
    <t>Kwazulu-Natal: Endumeni (KZN241) - Table C6 Quarterly Budget Statement - Financial Position ( Energy sources                                     ) for 2nd Quarter ended 31 December 2025 (Figures Finalised as at 2026/01/30)</t>
  </si>
  <si>
    <t>Kwazulu-Natal: Nquthu (KZN242) - Table C6 Quarterly Budget Statement - Financial Position ( Energy sources                                     ) for 2nd Quarter ended 31 December 2025 (Figures Finalised as at 2026/01/30)</t>
  </si>
  <si>
    <t>Kwazulu-Natal: Msinga (KZN244) - Table C6 Quarterly Budget Statement - Financial Position ( Energy sources                                     ) for 2nd Quarter ended 31 December 2025 (Figures Finalised as at 2026/01/30)</t>
  </si>
  <si>
    <t>Kwazulu-Natal: Umvoti (KZN245) - Table C6 Quarterly Budget Statement - Financial Position ( Energy sources                                     ) for 2nd Quarter ended 31 December 2025 (Figures Finalised as at 2026/01/30)</t>
  </si>
  <si>
    <t>Kwazulu-Natal: Umzinyathi (DC24) - Table C6 Quarterly Budget Statement - Financial Position ( Energy sources                                     ) for 2nd Quarter ended 31 December 2025 (Figures Finalised as at 2026/01/30)</t>
  </si>
  <si>
    <t>Kwazulu-Natal: Newcastle (KZN252) - Table C6 Quarterly Budget Statement - Financial Position ( Energy sources                                     ) for 2nd Quarter ended 31 December 2025 (Figures Finalised as at 2026/01/30)</t>
  </si>
  <si>
    <t>Kwazulu-Natal: Emadlangeni (KZN253) - Table C6 Quarterly Budget Statement - Financial Position ( Energy sources                                     ) for 2nd Quarter ended 31 December 2025 (Figures Finalised as at 2026/01/30)</t>
  </si>
  <si>
    <t>Kwazulu-Natal: Dannhauser (KZN254) - Table C6 Quarterly Budget Statement - Financial Position ( Energy sources                                     ) for 2nd Quarter ended 31 December 2025 (Figures Finalised as at 2026/01/30)</t>
  </si>
  <si>
    <t>Kwazulu-Natal: Amajuba (DC25) - Table C6 Quarterly Budget Statement - Financial Position ( Energy sources                                     ) for 2nd Quarter ended 31 December 2025 (Figures Finalised as at 2026/01/30)</t>
  </si>
  <si>
    <t>Kwazulu-Natal: eDumbe (KZN261) - Table C6 Quarterly Budget Statement - Financial Position ( Energy sources                                     ) for 2nd Quarter ended 31 December 2025 (Figures Finalised as at 2026/01/30)</t>
  </si>
  <si>
    <t>Kwazulu-Natal: uPhongolo (KZN262) - Table C6 Quarterly Budget Statement - Financial Position ( Energy sources                                     ) for 2nd Quarter ended 31 December 2025 (Figures Finalised as at 2026/01/30)</t>
  </si>
  <si>
    <t>Kwazulu-Natal: Abaqulusi (KZN263) - Table C6 Quarterly Budget Statement - Financial Position ( Energy sources                                     ) for 2nd Quarter ended 31 December 2025 (Figures Finalised as at 2026/01/30)</t>
  </si>
  <si>
    <t>Kwazulu-Natal: Nongoma (KZN265) - Table C6 Quarterly Budget Statement - Financial Position ( Energy sources                                     ) for 2nd Quarter ended 31 December 2025 (Figures Finalised as at 2026/01/30)</t>
  </si>
  <si>
    <t>Kwazulu-Natal: Ulundi (KZN266) - Table C6 Quarterly Budget Statement - Financial Position ( Energy sources                                     ) for 2nd Quarter ended 31 December 2025 (Figures Finalised as at 2026/01/30)</t>
  </si>
  <si>
    <t>Kwazulu-Natal: Zululand (DC26) - Table C6 Quarterly Budget Statement - Financial Position ( Energy sources                                     ) for 2nd Quarter ended 31 December 2025 (Figures Finalised as at 2026/01/30)</t>
  </si>
  <si>
    <t>Kwazulu-Natal: Umhlabuyalingana (KZN271) - Table C6 Quarterly Budget Statement - Financial Position ( Energy sources                                     ) for 2nd Quarter ended 31 December 2025 (Figures Finalised as at 2026/01/30)</t>
  </si>
  <si>
    <t>Kwazulu-Natal: Jozini (KZN272) - Table C6 Quarterly Budget Statement - Financial Position ( Energy sources                                     ) for 2nd Quarter ended 31 December 2025 (Figures Finalised as at 2026/01/30)</t>
  </si>
  <si>
    <t>Kwazulu-Natal: Mtubatuba (KZN275) - Table C6 Quarterly Budget Statement - Financial Position ( Energy sources                                     ) for 2nd Quarter ended 31 December 2025 (Figures Finalised as at 2026/01/30)</t>
  </si>
  <si>
    <t>Kwazulu-Natal: Hlabisa Big Five (KZN276) - Table C6 Quarterly Budget Statement - Financial Position ( Energy sources                                     ) for 2nd Quarter ended 31 December 2025 (Figures Finalised as at 2026/01/30)</t>
  </si>
  <si>
    <t>Kwazulu-Natal: Umkhanyakude (DC27) - Table C6 Quarterly Budget Statement - Financial Position ( Energy sources                                     ) for 2nd Quarter ended 31 December 2025 (Figures Finalised as at 2026/01/30)</t>
  </si>
  <si>
    <t>Kwazulu-Natal: Mfolozi (KZN281) - Table C6 Quarterly Budget Statement - Financial Position ( Energy sources                                     ) for 2nd Quarter ended 31 December 2025 (Figures Finalised as at 2026/01/30)</t>
  </si>
  <si>
    <t>Kwazulu-Natal: uMhlathuze (KZN282) - Table C6 Quarterly Budget Statement - Financial Position ( Energy sources                                     ) for 2nd Quarter ended 31 December 2025 (Figures Finalised as at 2026/01/30)</t>
  </si>
  <si>
    <t>Kwazulu-Natal: uMlalazi (KZN284) - Table C6 Quarterly Budget Statement - Financial Position ( Energy sources                                     ) for 2nd Quarter ended 31 December 2025 (Figures Finalised as at 2026/01/30)</t>
  </si>
  <si>
    <t>Kwazulu-Natal: Mthonjaneni (KZN285) - Table C6 Quarterly Budget Statement - Financial Position ( Energy sources                                     ) for 2nd Quarter ended 31 December 2025 (Figures Finalised as at 2026/01/30)</t>
  </si>
  <si>
    <t>Kwazulu-Natal: Nkandla (KZN286) - Table C6 Quarterly Budget Statement - Financial Position ( Energy sources                                     ) for 2nd Quarter ended 31 December 2025 (Figures Finalised as at 2026/01/30)</t>
  </si>
  <si>
    <t>Kwazulu-Natal: King Cetshwayo (DC28) - Table C6 Quarterly Budget Statement - Financial Position ( Energy sources                                     ) for 2nd Quarter ended 31 December 2025 (Figures Finalised as at 2026/01/30)</t>
  </si>
  <si>
    <t>Kwazulu-Natal: Mandeni (KZN291) - Table C6 Quarterly Budget Statement - Financial Position ( Energy sources                                     ) for 2nd Quarter ended 31 December 2025 (Figures Finalised as at 2026/01/30)</t>
  </si>
  <si>
    <t>Kwazulu-Natal: KwaDukuza (KZN292) - Table C6 Quarterly Budget Statement - Financial Position ( Energy sources                                     ) for 2nd Quarter ended 31 December 2025 (Figures Finalised as at 2026/01/30)</t>
  </si>
  <si>
    <t>Kwazulu-Natal: Ndwedwe (KZN293) - Table C6 Quarterly Budget Statement - Financial Position ( Energy sources                                     ) for 2nd Quarter ended 31 December 2025 (Figures Finalised as at 2026/01/30)</t>
  </si>
  <si>
    <t>Kwazulu-Natal: Maphumulo (KZN294) - Table C6 Quarterly Budget Statement - Financial Position ( Energy sources                                     ) for 2nd Quarter ended 31 December 2025 (Figures Finalised as at 2026/01/30)</t>
  </si>
  <si>
    <t>Kwazulu-Natal: iLembe (DC29) - Table C6 Quarterly Budget Statement - Financial Position ( Energy sources                                     ) for 2nd Quarter ended 31 December 2025 (Figures Finalised as at 2026/01/30)</t>
  </si>
  <si>
    <t>Kwazulu-Natal: Greater Kokstad (KZN433) - Table C6 Quarterly Budget Statement - Financial Position ( Energy sources                                     ) for 2nd Quarter ended 31 December 2025 (Figures Finalised as at 2026/01/30)</t>
  </si>
  <si>
    <t>Kwazulu-Natal: Johannes Phumani Phungula (KZN434) - Table C6 Quarterly Budget Statement - Financial Position ( Energy sources                                     ) for 2nd Quarter ended 31 December 2025 (Figures Finalised as at 2026/01/30)</t>
  </si>
  <si>
    <t>Kwazulu-Natal: Umzimkhulu (KZN435) - Table C6 Quarterly Budget Statement - Financial Position ( Energy sources                                     ) for 2nd Quarter ended 31 December 2025 (Figures Finalised as at 2026/01/30)</t>
  </si>
  <si>
    <t>Kwazulu-Natal: Dr Nkosazana Dlamini Zuma (KZN436) - Table C6 Quarterly Budget Statement - Financial Position ( Energy sources                                     ) for 2nd Quarter ended 31 December 2025 (Figures Finalised as at 2026/01/30)</t>
  </si>
  <si>
    <t>Kwazulu-Natal: Harry Gwala (DC43)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</si>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</sst>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-1523920113</v>
      </c>
      <c r="D6" s="18"/>
      <c r="E6" s="19">
        <v>-1897926990</v>
      </c>
      <c r="F6" s="20">
        <v>-1897926990</v>
      </c>
      <c r="G6" s="20">
        <v>-553583842</v>
      </c>
      <c r="H6" s="20">
        <v>-782168269</v>
      </c>
      <c r="I6" s="20">
        <v>-414034179</v>
      </c>
      <c r="J6" s="20">
        <v>-1749786290</v>
      </c>
      <c r="K6" s="20">
        <v>-22395736</v>
      </c>
      <c r="L6" s="20">
        <v>-211871907</v>
      </c>
      <c r="M6" s="20">
        <v>68706538</v>
      </c>
      <c r="N6" s="20">
        <v>-165561105</v>
      </c>
      <c r="O6" s="20"/>
      <c r="P6" s="20"/>
      <c r="Q6" s="20"/>
      <c r="R6" s="20"/>
      <c r="S6" s="20"/>
      <c r="T6" s="20"/>
      <c r="U6" s="20"/>
      <c r="V6" s="20"/>
      <c r="W6" s="20">
        <v>-1915347395</v>
      </c>
      <c r="X6" s="20">
        <v>-1253948270</v>
      </c>
      <c r="Y6" s="20">
        <v>-661399125</v>
      </c>
      <c r="Z6" s="21">
        <v>52.74532776380002</v>
      </c>
      <c r="AA6" s="22">
        <v>-1897926990</v>
      </c>
    </row>
    <row r="7" spans="1:27" x14ac:dyDescent="0.25">
      <c r="A7" s="23" t="s">
        <v>35</v>
      </c>
      <c r="B7" s="17" t="s">
        <v>32</v>
      </c>
      <c r="C7" s="18">
        <v>3305027388</v>
      </c>
      <c r="D7" s="18"/>
      <c r="E7" s="19">
        <v>3661899050</v>
      </c>
      <c r="F7" s="20">
        <v>3597612350</v>
      </c>
      <c r="G7" s="20">
        <v>-210423324</v>
      </c>
      <c r="H7" s="20">
        <v>372727736</v>
      </c>
      <c r="I7" s="20">
        <v>-160445472</v>
      </c>
      <c r="J7" s="20">
        <v>1858940</v>
      </c>
      <c r="K7" s="20">
        <v>233570</v>
      </c>
      <c r="L7" s="20">
        <v>307585580</v>
      </c>
      <c r="M7" s="20">
        <v>-211941289</v>
      </c>
      <c r="N7" s="20">
        <v>95877861</v>
      </c>
      <c r="O7" s="20"/>
      <c r="P7" s="20"/>
      <c r="Q7" s="20"/>
      <c r="R7" s="20"/>
      <c r="S7" s="20"/>
      <c r="T7" s="20"/>
      <c r="U7" s="20"/>
      <c r="V7" s="20"/>
      <c r="W7" s="20">
        <v>97736801</v>
      </c>
      <c r="X7" s="20">
        <v>2341677290</v>
      </c>
      <c r="Y7" s="20">
        <v>-2243940489</v>
      </c>
      <c r="Z7" s="21">
        <v>-95.826205369229172</v>
      </c>
      <c r="AA7" s="22">
        <v>3597612350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14952360</v>
      </c>
      <c r="F8" s="20">
        <v>14952360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21162450</v>
      </c>
      <c r="Y8" s="20">
        <v>-21162450</v>
      </c>
      <c r="Z8" s="21">
        <v>-100</v>
      </c>
      <c r="AA8" s="22">
        <v>14952360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229310</v>
      </c>
      <c r="F9" s="20">
        <v>229310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229310</v>
      </c>
    </row>
    <row r="10" spans="1:27" x14ac:dyDescent="0.25">
      <c r="A10" s="23" t="s">
        <v>38</v>
      </c>
      <c r="B10" s="17" t="s">
        <v>32</v>
      </c>
      <c r="C10" s="18">
        <v>512644076</v>
      </c>
      <c r="D10" s="18"/>
      <c r="E10" s="19">
        <v>478463220</v>
      </c>
      <c r="F10" s="20">
        <v>478463220</v>
      </c>
      <c r="G10" s="20">
        <v>39456334</v>
      </c>
      <c r="H10" s="20">
        <v>64439788</v>
      </c>
      <c r="I10" s="20">
        <v>32665740</v>
      </c>
      <c r="J10" s="20">
        <v>136561862</v>
      </c>
      <c r="K10" s="20">
        <v>54895018</v>
      </c>
      <c r="L10" s="20">
        <v>43443524</v>
      </c>
      <c r="M10" s="20">
        <v>52359126</v>
      </c>
      <c r="N10" s="20">
        <v>150697668</v>
      </c>
      <c r="O10" s="20"/>
      <c r="P10" s="20"/>
      <c r="Q10" s="20"/>
      <c r="R10" s="20"/>
      <c r="S10" s="20"/>
      <c r="T10" s="20"/>
      <c r="U10" s="20"/>
      <c r="V10" s="20"/>
      <c r="W10" s="20">
        <v>287259530</v>
      </c>
      <c r="X10" s="20">
        <v>478249370</v>
      </c>
      <c r="Y10" s="20">
        <v>-190989840</v>
      </c>
      <c r="Z10" s="21">
        <v>-39.935199496446799</v>
      </c>
      <c r="AA10" s="22">
        <v>478463220</v>
      </c>
    </row>
    <row r="11" spans="1:27" x14ac:dyDescent="0.25">
      <c r="A11" s="23" t="s">
        <v>39</v>
      </c>
      <c r="B11" s="17" t="s">
        <v>32</v>
      </c>
      <c r="C11" s="18">
        <v>368990777</v>
      </c>
      <c r="D11" s="18"/>
      <c r="E11" s="19">
        <v>265614290</v>
      </c>
      <c r="F11" s="20">
        <v>265614290</v>
      </c>
      <c r="G11" s="24">
        <v>35978078</v>
      </c>
      <c r="H11" s="24">
        <v>-47135807</v>
      </c>
      <c r="I11" s="24">
        <v>24008195</v>
      </c>
      <c r="J11" s="20">
        <v>12850466</v>
      </c>
      <c r="K11" s="24">
        <v>-86813517</v>
      </c>
      <c r="L11" s="24">
        <v>-23038688</v>
      </c>
      <c r="M11" s="20">
        <v>20238769</v>
      </c>
      <c r="N11" s="24">
        <v>-89613436</v>
      </c>
      <c r="O11" s="24"/>
      <c r="P11" s="24"/>
      <c r="Q11" s="20"/>
      <c r="R11" s="24"/>
      <c r="S11" s="24"/>
      <c r="T11" s="20"/>
      <c r="U11" s="24"/>
      <c r="V11" s="24"/>
      <c r="W11" s="24">
        <v>-76762970</v>
      </c>
      <c r="X11" s="20">
        <v>243153600</v>
      </c>
      <c r="Y11" s="24">
        <v>-319916570</v>
      </c>
      <c r="Z11" s="25">
        <v>-131.56974439202216</v>
      </c>
      <c r="AA11" s="26">
        <v>265614290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2662742128</v>
      </c>
      <c r="D13" s="29">
        <f>SUM(D6:D12)</f>
        <v>0</v>
      </c>
      <c r="E13" s="30">
        <f t="shared" si="0"/>
        <v>2523231240</v>
      </c>
      <c r="F13" s="31">
        <f t="shared" si="0"/>
        <v>2458944540</v>
      </c>
      <c r="G13" s="31">
        <f t="shared" si="0"/>
        <v>-688572754</v>
      </c>
      <c r="H13" s="31">
        <f t="shared" si="0"/>
        <v>-392136552</v>
      </c>
      <c r="I13" s="31">
        <f t="shared" si="0"/>
        <v>-517805716</v>
      </c>
      <c r="J13" s="31">
        <f t="shared" si="0"/>
        <v>-1598515022</v>
      </c>
      <c r="K13" s="31">
        <f t="shared" si="0"/>
        <v>-54080665</v>
      </c>
      <c r="L13" s="31">
        <f t="shared" si="0"/>
        <v>116118509</v>
      </c>
      <c r="M13" s="31">
        <f t="shared" si="0"/>
        <v>-70636856</v>
      </c>
      <c r="N13" s="31">
        <f t="shared" si="0"/>
        <v>-8599012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-1607114034</v>
      </c>
      <c r="X13" s="31">
        <f t="shared" si="0"/>
        <v>1830294440</v>
      </c>
      <c r="Y13" s="31">
        <f t="shared" si="0"/>
        <v>-3437408474</v>
      </c>
      <c r="Z13" s="32">
        <f>+IF(X13&lt;&gt;0,+(Y13/X13)*100,0)</f>
        <v>-187.8063113167737</v>
      </c>
      <c r="AA13" s="33">
        <f>SUM(AA6:AA12)</f>
        <v>2458944540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7837588686</v>
      </c>
      <c r="D17" s="18"/>
      <c r="E17" s="19">
        <v>8315224340</v>
      </c>
      <c r="F17" s="20">
        <v>8203914083</v>
      </c>
      <c r="G17" s="24">
        <v>-9542858</v>
      </c>
      <c r="H17" s="24">
        <v>15608130</v>
      </c>
      <c r="I17" s="24">
        <v>9999072</v>
      </c>
      <c r="J17" s="20">
        <v>16064344</v>
      </c>
      <c r="K17" s="24">
        <v>5760547</v>
      </c>
      <c r="L17" s="24">
        <v>46038390</v>
      </c>
      <c r="M17" s="20">
        <v>23570585</v>
      </c>
      <c r="N17" s="24">
        <v>75369522</v>
      </c>
      <c r="O17" s="24"/>
      <c r="P17" s="24"/>
      <c r="Q17" s="20"/>
      <c r="R17" s="24"/>
      <c r="S17" s="24"/>
      <c r="T17" s="20"/>
      <c r="U17" s="24"/>
      <c r="V17" s="24"/>
      <c r="W17" s="24">
        <v>91433866</v>
      </c>
      <c r="X17" s="20">
        <v>8564575353</v>
      </c>
      <c r="Y17" s="24">
        <v>-8473141487</v>
      </c>
      <c r="Z17" s="25">
        <v>-98.932417986514977</v>
      </c>
      <c r="AA17" s="26">
        <v>8203914083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96738840</v>
      </c>
      <c r="D21" s="18"/>
      <c r="E21" s="19">
        <v>150478810</v>
      </c>
      <c r="F21" s="20">
        <v>150478810</v>
      </c>
      <c r="G21" s="20">
        <v>-178211</v>
      </c>
      <c r="H21" s="20">
        <v>-178211</v>
      </c>
      <c r="I21" s="20">
        <v>-178211</v>
      </c>
      <c r="J21" s="20">
        <v>-534633</v>
      </c>
      <c r="K21" s="20">
        <v>-197037</v>
      </c>
      <c r="L21" s="20">
        <v>-178938</v>
      </c>
      <c r="M21" s="20">
        <v>-184244</v>
      </c>
      <c r="N21" s="20">
        <v>-560219</v>
      </c>
      <c r="O21" s="20"/>
      <c r="P21" s="20"/>
      <c r="Q21" s="20"/>
      <c r="R21" s="20"/>
      <c r="S21" s="20"/>
      <c r="T21" s="20"/>
      <c r="U21" s="20"/>
      <c r="V21" s="20"/>
      <c r="W21" s="20">
        <v>-1094852</v>
      </c>
      <c r="X21" s="20">
        <v>460485210</v>
      </c>
      <c r="Y21" s="20">
        <v>-461580062</v>
      </c>
      <c r="Z21" s="21">
        <v>-100.23776051352442</v>
      </c>
      <c r="AA21" s="22">
        <v>150478810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1286880</v>
      </c>
      <c r="F23" s="20">
        <v>1286880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1286880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7934327526</v>
      </c>
      <c r="D25" s="29">
        <f t="shared" ref="D25:Y25" si="1">SUM(D15:D24)</f>
        <v>0</v>
      </c>
      <c r="E25" s="35">
        <f t="shared" si="1"/>
        <v>8466990030</v>
      </c>
      <c r="F25" s="36">
        <f t="shared" si="1"/>
        <v>8355679773</v>
      </c>
      <c r="G25" s="36">
        <f t="shared" si="1"/>
        <v>-9721069</v>
      </c>
      <c r="H25" s="36">
        <f t="shared" si="1"/>
        <v>15429919</v>
      </c>
      <c r="I25" s="36">
        <f t="shared" si="1"/>
        <v>9820861</v>
      </c>
      <c r="J25" s="36">
        <f t="shared" si="1"/>
        <v>15529711</v>
      </c>
      <c r="K25" s="36">
        <f t="shared" si="1"/>
        <v>5563510</v>
      </c>
      <c r="L25" s="36">
        <f t="shared" si="1"/>
        <v>45859452</v>
      </c>
      <c r="M25" s="36">
        <f t="shared" si="1"/>
        <v>23386341</v>
      </c>
      <c r="N25" s="36">
        <f t="shared" si="1"/>
        <v>74809303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90339014</v>
      </c>
      <c r="X25" s="36">
        <f t="shared" si="1"/>
        <v>9025060563</v>
      </c>
      <c r="Y25" s="36">
        <f t="shared" si="1"/>
        <v>-8934721549</v>
      </c>
      <c r="Z25" s="37">
        <f>+IF(X25&lt;&gt;0,+(Y25/X25)*100,0)</f>
        <v>-98.999020412446185</v>
      </c>
      <c r="AA25" s="38">
        <f>SUM(AA15:AA24)</f>
        <v>8355679773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10597069654</v>
      </c>
      <c r="D26" s="29">
        <f>+D13+D25</f>
        <v>0</v>
      </c>
      <c r="E26" s="30">
        <f t="shared" si="2"/>
        <v>10990221270</v>
      </c>
      <c r="F26" s="31">
        <f t="shared" si="2"/>
        <v>10814624313</v>
      </c>
      <c r="G26" s="31">
        <f t="shared" si="2"/>
        <v>-698293823</v>
      </c>
      <c r="H26" s="31">
        <f t="shared" si="2"/>
        <v>-376706633</v>
      </c>
      <c r="I26" s="31">
        <f t="shared" si="2"/>
        <v>-507984855</v>
      </c>
      <c r="J26" s="31">
        <f t="shared" si="2"/>
        <v>-1582985311</v>
      </c>
      <c r="K26" s="31">
        <f t="shared" si="2"/>
        <v>-48517155</v>
      </c>
      <c r="L26" s="31">
        <f t="shared" si="2"/>
        <v>161977961</v>
      </c>
      <c r="M26" s="31">
        <f t="shared" si="2"/>
        <v>-47250515</v>
      </c>
      <c r="N26" s="31">
        <f t="shared" si="2"/>
        <v>66210291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-1516775020</v>
      </c>
      <c r="X26" s="31">
        <f t="shared" si="2"/>
        <v>10855355003</v>
      </c>
      <c r="Y26" s="31">
        <f t="shared" si="2"/>
        <v>-12372130023</v>
      </c>
      <c r="Z26" s="32">
        <f>+IF(X26&lt;&gt;0,+(Y26/X26)*100,0)</f>
        <v>-113.97259711525622</v>
      </c>
      <c r="AA26" s="33">
        <f>+AA13+AA25</f>
        <v>10814624313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203422322</v>
      </c>
      <c r="D30" s="18"/>
      <c r="E30" s="19">
        <v>234061000</v>
      </c>
      <c r="F30" s="20">
        <v>234061000</v>
      </c>
      <c r="G30" s="20">
        <v>7983071</v>
      </c>
      <c r="H30" s="20">
        <v>12386104</v>
      </c>
      <c r="I30" s="20">
        <v>11986553</v>
      </c>
      <c r="J30" s="20">
        <v>32355728</v>
      </c>
      <c r="K30" s="20">
        <v>12386104</v>
      </c>
      <c r="L30" s="20">
        <v>11986553</v>
      </c>
      <c r="M30" s="20">
        <v>-55060223</v>
      </c>
      <c r="N30" s="20">
        <v>-30687566</v>
      </c>
      <c r="O30" s="20"/>
      <c r="P30" s="20"/>
      <c r="Q30" s="20"/>
      <c r="R30" s="20"/>
      <c r="S30" s="20"/>
      <c r="T30" s="20"/>
      <c r="U30" s="20"/>
      <c r="V30" s="20"/>
      <c r="W30" s="20">
        <v>1668162</v>
      </c>
      <c r="X30" s="20"/>
      <c r="Y30" s="20">
        <v>1668162</v>
      </c>
      <c r="Z30" s="21"/>
      <c r="AA30" s="22">
        <v>234061000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3023162453</v>
      </c>
      <c r="D32" s="18"/>
      <c r="E32" s="19">
        <v>2075169940</v>
      </c>
      <c r="F32" s="20">
        <v>2075169940</v>
      </c>
      <c r="G32" s="20">
        <v>-410604810</v>
      </c>
      <c r="H32" s="20">
        <v>6308940</v>
      </c>
      <c r="I32" s="20">
        <v>-679110501</v>
      </c>
      <c r="J32" s="20">
        <v>-1083406371</v>
      </c>
      <c r="K32" s="20">
        <v>-214095625</v>
      </c>
      <c r="L32" s="20">
        <v>122178508</v>
      </c>
      <c r="M32" s="20">
        <v>-204630860</v>
      </c>
      <c r="N32" s="20">
        <v>-296547977</v>
      </c>
      <c r="O32" s="20"/>
      <c r="P32" s="20"/>
      <c r="Q32" s="20"/>
      <c r="R32" s="20"/>
      <c r="S32" s="20"/>
      <c r="T32" s="20"/>
      <c r="U32" s="20"/>
      <c r="V32" s="20"/>
      <c r="W32" s="20">
        <v>-1379954348</v>
      </c>
      <c r="X32" s="20">
        <v>2496549630</v>
      </c>
      <c r="Y32" s="20">
        <v>-3876503978</v>
      </c>
      <c r="Z32" s="21">
        <v>-155.27446085660233</v>
      </c>
      <c r="AA32" s="22">
        <v>2075169940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637184966</v>
      </c>
      <c r="D35" s="18"/>
      <c r="E35" s="19">
        <v>951409790</v>
      </c>
      <c r="F35" s="20">
        <v>887123090</v>
      </c>
      <c r="G35" s="20">
        <v>171688423</v>
      </c>
      <c r="H35" s="20">
        <v>-52203632</v>
      </c>
      <c r="I35" s="20">
        <v>29469846</v>
      </c>
      <c r="J35" s="20">
        <v>148954637</v>
      </c>
      <c r="K35" s="20">
        <v>-12600871</v>
      </c>
      <c r="L35" s="20">
        <v>3779705</v>
      </c>
      <c r="M35" s="20">
        <v>12998260</v>
      </c>
      <c r="N35" s="20">
        <v>4177094</v>
      </c>
      <c r="O35" s="20"/>
      <c r="P35" s="20"/>
      <c r="Q35" s="20"/>
      <c r="R35" s="20"/>
      <c r="S35" s="20"/>
      <c r="T35" s="20"/>
      <c r="U35" s="20"/>
      <c r="V35" s="20"/>
      <c r="W35" s="20">
        <v>153131731</v>
      </c>
      <c r="X35" s="20">
        <v>654141100</v>
      </c>
      <c r="Y35" s="20">
        <v>-501009369</v>
      </c>
      <c r="Z35" s="21">
        <v>-76.590412832949951</v>
      </c>
      <c r="AA35" s="22">
        <v>887123090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3863769741</v>
      </c>
      <c r="D37" s="29">
        <f t="shared" ref="D37:Y37" si="3">SUM(D29:D36)</f>
        <v>0</v>
      </c>
      <c r="E37" s="30">
        <f t="shared" si="3"/>
        <v>3260640730</v>
      </c>
      <c r="F37" s="31">
        <f t="shared" si="3"/>
        <v>3196354030</v>
      </c>
      <c r="G37" s="31">
        <f t="shared" si="3"/>
        <v>-230933316</v>
      </c>
      <c r="H37" s="31">
        <f t="shared" si="3"/>
        <v>-33508588</v>
      </c>
      <c r="I37" s="31">
        <f t="shared" si="3"/>
        <v>-637654102</v>
      </c>
      <c r="J37" s="31">
        <f t="shared" si="3"/>
        <v>-902096006</v>
      </c>
      <c r="K37" s="31">
        <f t="shared" si="3"/>
        <v>-214310392</v>
      </c>
      <c r="L37" s="31">
        <f t="shared" si="3"/>
        <v>137944766</v>
      </c>
      <c r="M37" s="31">
        <f t="shared" si="3"/>
        <v>-246692823</v>
      </c>
      <c r="N37" s="31">
        <f t="shared" si="3"/>
        <v>-323058449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-1225154455</v>
      </c>
      <c r="X37" s="31">
        <f t="shared" si="3"/>
        <v>3150690730</v>
      </c>
      <c r="Y37" s="31">
        <f t="shared" si="3"/>
        <v>-4375845185</v>
      </c>
      <c r="Z37" s="32">
        <f>+IF(X37&lt;&gt;0,+(Y37/X37)*100,0)</f>
        <v>-138.88526548589553</v>
      </c>
      <c r="AA37" s="33">
        <f>SUM(AA29:AA36)</f>
        <v>3196354030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1210992139</v>
      </c>
      <c r="D39" s="18"/>
      <c r="E39" s="19">
        <v>1292632700</v>
      </c>
      <c r="F39" s="20">
        <v>1292632700</v>
      </c>
      <c r="G39" s="20">
        <v>-4012142</v>
      </c>
      <c r="H39" s="20"/>
      <c r="I39" s="20"/>
      <c r="J39" s="20">
        <v>-4012142</v>
      </c>
      <c r="K39" s="20"/>
      <c r="L39" s="20"/>
      <c r="M39" s="20">
        <v>-94615416</v>
      </c>
      <c r="N39" s="20">
        <v>-94615416</v>
      </c>
      <c r="O39" s="20"/>
      <c r="P39" s="20"/>
      <c r="Q39" s="20"/>
      <c r="R39" s="20"/>
      <c r="S39" s="20"/>
      <c r="T39" s="20"/>
      <c r="U39" s="20"/>
      <c r="V39" s="20"/>
      <c r="W39" s="20">
        <v>-98627558</v>
      </c>
      <c r="X39" s="20">
        <v>1304450300</v>
      </c>
      <c r="Y39" s="20">
        <v>-1403077858</v>
      </c>
      <c r="Z39" s="21">
        <v>-107.56085210758893</v>
      </c>
      <c r="AA39" s="22">
        <v>1292632700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1210992139</v>
      </c>
      <c r="D43" s="29">
        <f t="shared" ref="D43:Y43" si="4">SUM(D39:D42)</f>
        <v>0</v>
      </c>
      <c r="E43" s="35">
        <f t="shared" si="4"/>
        <v>1292632700</v>
      </c>
      <c r="F43" s="36">
        <f t="shared" si="4"/>
        <v>1292632700</v>
      </c>
      <c r="G43" s="36">
        <f t="shared" si="4"/>
        <v>-4012142</v>
      </c>
      <c r="H43" s="36">
        <f t="shared" si="4"/>
        <v>0</v>
      </c>
      <c r="I43" s="36">
        <f t="shared" si="4"/>
        <v>0</v>
      </c>
      <c r="J43" s="36">
        <f t="shared" si="4"/>
        <v>-4012142</v>
      </c>
      <c r="K43" s="36">
        <f t="shared" si="4"/>
        <v>0</v>
      </c>
      <c r="L43" s="36">
        <f t="shared" si="4"/>
        <v>0</v>
      </c>
      <c r="M43" s="36">
        <f t="shared" si="4"/>
        <v>-94615416</v>
      </c>
      <c r="N43" s="36">
        <f t="shared" si="4"/>
        <v>-94615416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-98627558</v>
      </c>
      <c r="X43" s="36">
        <f t="shared" si="4"/>
        <v>1304450300</v>
      </c>
      <c r="Y43" s="36">
        <f t="shared" si="4"/>
        <v>-1403077858</v>
      </c>
      <c r="Z43" s="37">
        <f>+IF(X43&lt;&gt;0,+(Y43/X43)*100,0)</f>
        <v>-107.56085210758893</v>
      </c>
      <c r="AA43" s="38">
        <f>SUM(AA39:AA42)</f>
        <v>1292632700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5074761880</v>
      </c>
      <c r="D44" s="29">
        <f>+D37+D43</f>
        <v>0</v>
      </c>
      <c r="E44" s="30">
        <f t="shared" si="5"/>
        <v>4553273430</v>
      </c>
      <c r="F44" s="31">
        <f t="shared" si="5"/>
        <v>4488986730</v>
      </c>
      <c r="G44" s="31">
        <f t="shared" si="5"/>
        <v>-234945458</v>
      </c>
      <c r="H44" s="31">
        <f t="shared" si="5"/>
        <v>-33508588</v>
      </c>
      <c r="I44" s="31">
        <f t="shared" si="5"/>
        <v>-637654102</v>
      </c>
      <c r="J44" s="31">
        <f t="shared" si="5"/>
        <v>-906108148</v>
      </c>
      <c r="K44" s="31">
        <f t="shared" si="5"/>
        <v>-214310392</v>
      </c>
      <c r="L44" s="31">
        <f t="shared" si="5"/>
        <v>137944766</v>
      </c>
      <c r="M44" s="31">
        <f t="shared" si="5"/>
        <v>-341308239</v>
      </c>
      <c r="N44" s="31">
        <f t="shared" si="5"/>
        <v>-417673865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-1323782013</v>
      </c>
      <c r="X44" s="31">
        <f t="shared" si="5"/>
        <v>4455141030</v>
      </c>
      <c r="Y44" s="31">
        <f t="shared" si="5"/>
        <v>-5778923043</v>
      </c>
      <c r="Z44" s="32">
        <f>+IF(X44&lt;&gt;0,+(Y44/X44)*100,0)</f>
        <v>-129.71358266968264</v>
      </c>
      <c r="AA44" s="33">
        <f>+AA37+AA43</f>
        <v>4488986730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5522307774</v>
      </c>
      <c r="D45" s="42">
        <f t="shared" si="6"/>
        <v>0</v>
      </c>
      <c r="E45" s="43">
        <f t="shared" si="6"/>
        <v>6436947840</v>
      </c>
      <c r="F45" s="44">
        <f t="shared" si="6"/>
        <v>6325637583</v>
      </c>
      <c r="G45" s="44">
        <f t="shared" si="6"/>
        <v>-463348365</v>
      </c>
      <c r="H45" s="44">
        <f t="shared" si="6"/>
        <v>-343198045</v>
      </c>
      <c r="I45" s="44">
        <f t="shared" si="6"/>
        <v>129669247</v>
      </c>
      <c r="J45" s="44">
        <f t="shared" si="6"/>
        <v>-676877163</v>
      </c>
      <c r="K45" s="44">
        <f t="shared" si="6"/>
        <v>165793237</v>
      </c>
      <c r="L45" s="44">
        <f t="shared" si="6"/>
        <v>24033195</v>
      </c>
      <c r="M45" s="44">
        <f t="shared" si="6"/>
        <v>294057724</v>
      </c>
      <c r="N45" s="44">
        <f t="shared" si="6"/>
        <v>483884156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-192993007</v>
      </c>
      <c r="X45" s="44">
        <f t="shared" si="6"/>
        <v>6400213973</v>
      </c>
      <c r="Y45" s="44">
        <f t="shared" si="6"/>
        <v>-6593206980</v>
      </c>
      <c r="Z45" s="45">
        <f>+IF(X45&lt;&gt;0,+(Y45/X45)*100,0)</f>
        <v>-103.01541491915994</v>
      </c>
      <c r="AA45" s="46">
        <f>+AA26-AA44</f>
        <v>6325637583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2105094489</v>
      </c>
      <c r="D47" s="18"/>
      <c r="E47" s="19">
        <v>2761343240</v>
      </c>
      <c r="F47" s="20">
        <v>1935318353</v>
      </c>
      <c r="G47" s="20">
        <v>-470927291</v>
      </c>
      <c r="H47" s="20">
        <v>-343196828</v>
      </c>
      <c r="I47" s="20">
        <v>115243203</v>
      </c>
      <c r="J47" s="20">
        <v>-698880916</v>
      </c>
      <c r="K47" s="20">
        <v>180729241</v>
      </c>
      <c r="L47" s="20">
        <v>16681934</v>
      </c>
      <c r="M47" s="20">
        <v>296842132</v>
      </c>
      <c r="N47" s="20">
        <v>494253307</v>
      </c>
      <c r="O47" s="20"/>
      <c r="P47" s="20"/>
      <c r="Q47" s="20"/>
      <c r="R47" s="20"/>
      <c r="S47" s="20"/>
      <c r="T47" s="20"/>
      <c r="U47" s="20"/>
      <c r="V47" s="20"/>
      <c r="W47" s="20">
        <v>-204627609</v>
      </c>
      <c r="X47" s="20">
        <v>-826024887</v>
      </c>
      <c r="Y47" s="20">
        <v>621397278</v>
      </c>
      <c r="Z47" s="47">
        <v>-75.227428105322929</v>
      </c>
      <c r="AA47" s="22">
        <v>1935318353</v>
      </c>
    </row>
    <row r="48" spans="1:27" x14ac:dyDescent="0.25">
      <c r="A48" s="23" t="s">
        <v>73</v>
      </c>
      <c r="B48" s="17" t="s">
        <v>32</v>
      </c>
      <c r="C48" s="18">
        <v>3730314595</v>
      </c>
      <c r="D48" s="18"/>
      <c r="E48" s="19">
        <v>3750314600</v>
      </c>
      <c r="F48" s="20">
        <v>3750314600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3730314600</v>
      </c>
      <c r="Y48" s="20">
        <v>-3730314600</v>
      </c>
      <c r="Z48" s="47">
        <v>-100</v>
      </c>
      <c r="AA48" s="22">
        <v>3750314600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5835409084</v>
      </c>
      <c r="D50" s="50">
        <f t="shared" ref="D50:Y50" si="7">SUM(D47:D49)</f>
        <v>0</v>
      </c>
      <c r="E50" s="51">
        <f t="shared" si="7"/>
        <v>6511657840</v>
      </c>
      <c r="F50" s="52">
        <f t="shared" si="7"/>
        <v>5685632953</v>
      </c>
      <c r="G50" s="52">
        <f t="shared" si="7"/>
        <v>-470927291</v>
      </c>
      <c r="H50" s="52">
        <f t="shared" si="7"/>
        <v>-343196828</v>
      </c>
      <c r="I50" s="52">
        <f t="shared" si="7"/>
        <v>115243203</v>
      </c>
      <c r="J50" s="52">
        <f t="shared" si="7"/>
        <v>-698880916</v>
      </c>
      <c r="K50" s="52">
        <f t="shared" si="7"/>
        <v>180729241</v>
      </c>
      <c r="L50" s="52">
        <f t="shared" si="7"/>
        <v>16681934</v>
      </c>
      <c r="M50" s="52">
        <f t="shared" si="7"/>
        <v>296842132</v>
      </c>
      <c r="N50" s="52">
        <f t="shared" si="7"/>
        <v>494253307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-204627609</v>
      </c>
      <c r="X50" s="52">
        <f t="shared" si="7"/>
        <v>2904289713</v>
      </c>
      <c r="Y50" s="52">
        <f t="shared" si="7"/>
        <v>-3108917322</v>
      </c>
      <c r="Z50" s="53">
        <f>+IF(X50&lt;&gt;0,+(Y50/X50)*100,0)</f>
        <v>-107.04570236516209</v>
      </c>
      <c r="AA50" s="54">
        <f>SUM(AA47:AA49)</f>
        <v>5685632953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-10003926</v>
      </c>
      <c r="D6" s="18"/>
      <c r="E6" s="19">
        <v>541000</v>
      </c>
      <c r="F6" s="20">
        <v>541000</v>
      </c>
      <c r="G6" s="20">
        <v>-10003926</v>
      </c>
      <c r="H6" s="20"/>
      <c r="I6" s="20"/>
      <c r="J6" s="20">
        <v>-10003926</v>
      </c>
      <c r="K6" s="20">
        <v>2000000</v>
      </c>
      <c r="L6" s="20"/>
      <c r="M6" s="20"/>
      <c r="N6" s="20">
        <v>2000000</v>
      </c>
      <c r="O6" s="20"/>
      <c r="P6" s="20"/>
      <c r="Q6" s="20"/>
      <c r="R6" s="20"/>
      <c r="S6" s="20"/>
      <c r="T6" s="20"/>
      <c r="U6" s="20"/>
      <c r="V6" s="20"/>
      <c r="W6" s="20">
        <v>-8003926</v>
      </c>
      <c r="X6" s="20">
        <v>270498</v>
      </c>
      <c r="Y6" s="20">
        <v>-8274424</v>
      </c>
      <c r="Z6" s="21">
        <v>-3058.9594008088784</v>
      </c>
      <c r="AA6" s="22">
        <v>541000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1609746</v>
      </c>
      <c r="D11" s="18"/>
      <c r="E11" s="19">
        <v>510000</v>
      </c>
      <c r="F11" s="20">
        <v>510000</v>
      </c>
      <c r="G11" s="24">
        <v>1609746</v>
      </c>
      <c r="H11" s="24"/>
      <c r="I11" s="24"/>
      <c r="J11" s="20">
        <v>1609746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1609746</v>
      </c>
      <c r="X11" s="20">
        <v>255000</v>
      </c>
      <c r="Y11" s="24">
        <v>1354746</v>
      </c>
      <c r="Z11" s="25">
        <v>531.27294117647057</v>
      </c>
      <c r="AA11" s="26">
        <v>510000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-8394180</v>
      </c>
      <c r="D13" s="29">
        <f>SUM(D6:D12)</f>
        <v>0</v>
      </c>
      <c r="E13" s="30">
        <f t="shared" si="0"/>
        <v>1051000</v>
      </c>
      <c r="F13" s="31">
        <f t="shared" si="0"/>
        <v>1051000</v>
      </c>
      <c r="G13" s="31">
        <f t="shared" si="0"/>
        <v>-8394180</v>
      </c>
      <c r="H13" s="31">
        <f t="shared" si="0"/>
        <v>0</v>
      </c>
      <c r="I13" s="31">
        <f t="shared" si="0"/>
        <v>0</v>
      </c>
      <c r="J13" s="31">
        <f t="shared" si="0"/>
        <v>-8394180</v>
      </c>
      <c r="K13" s="31">
        <f t="shared" si="0"/>
        <v>2000000</v>
      </c>
      <c r="L13" s="31">
        <f t="shared" si="0"/>
        <v>0</v>
      </c>
      <c r="M13" s="31">
        <f t="shared" si="0"/>
        <v>0</v>
      </c>
      <c r="N13" s="31">
        <f t="shared" si="0"/>
        <v>2000000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-6394180</v>
      </c>
      <c r="X13" s="31">
        <f t="shared" si="0"/>
        <v>525498</v>
      </c>
      <c r="Y13" s="31">
        <f t="shared" si="0"/>
        <v>-6919678</v>
      </c>
      <c r="Z13" s="32">
        <f>+IF(X13&lt;&gt;0,+(Y13/X13)*100,0)</f>
        <v>-1316.7848402848347</v>
      </c>
      <c r="AA13" s="33">
        <f>SUM(AA6:AA12)</f>
        <v>1051000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-8394180</v>
      </c>
      <c r="D26" s="29">
        <f>+D13+D25</f>
        <v>0</v>
      </c>
      <c r="E26" s="30">
        <f t="shared" si="2"/>
        <v>1051000</v>
      </c>
      <c r="F26" s="31">
        <f t="shared" si="2"/>
        <v>1051000</v>
      </c>
      <c r="G26" s="31">
        <f t="shared" si="2"/>
        <v>-8394180</v>
      </c>
      <c r="H26" s="31">
        <f t="shared" si="2"/>
        <v>0</v>
      </c>
      <c r="I26" s="31">
        <f t="shared" si="2"/>
        <v>0</v>
      </c>
      <c r="J26" s="31">
        <f t="shared" si="2"/>
        <v>-8394180</v>
      </c>
      <c r="K26" s="31">
        <f t="shared" si="2"/>
        <v>2000000</v>
      </c>
      <c r="L26" s="31">
        <f t="shared" si="2"/>
        <v>0</v>
      </c>
      <c r="M26" s="31">
        <f t="shared" si="2"/>
        <v>0</v>
      </c>
      <c r="N26" s="31">
        <f t="shared" si="2"/>
        <v>2000000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-6394180</v>
      </c>
      <c r="X26" s="31">
        <f t="shared" si="2"/>
        <v>525498</v>
      </c>
      <c r="Y26" s="31">
        <f t="shared" si="2"/>
        <v>-6919678</v>
      </c>
      <c r="Z26" s="32">
        <f>+IF(X26&lt;&gt;0,+(Y26/X26)*100,0)</f>
        <v>-1316.7848402848347</v>
      </c>
      <c r="AA26" s="33">
        <f>+AA13+AA25</f>
        <v>1051000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13853451</v>
      </c>
      <c r="D32" s="18"/>
      <c r="E32" s="19">
        <v>4451000</v>
      </c>
      <c r="F32" s="20">
        <v>4451000</v>
      </c>
      <c r="G32" s="20">
        <v>15853451</v>
      </c>
      <c r="H32" s="20"/>
      <c r="I32" s="20"/>
      <c r="J32" s="20">
        <v>15853451</v>
      </c>
      <c r="K32" s="20"/>
      <c r="L32" s="20"/>
      <c r="M32" s="20">
        <v>890000</v>
      </c>
      <c r="N32" s="20">
        <v>890000</v>
      </c>
      <c r="O32" s="20"/>
      <c r="P32" s="20"/>
      <c r="Q32" s="20"/>
      <c r="R32" s="20"/>
      <c r="S32" s="20"/>
      <c r="T32" s="20"/>
      <c r="U32" s="20"/>
      <c r="V32" s="20"/>
      <c r="W32" s="20">
        <v>16743451</v>
      </c>
      <c r="X32" s="20">
        <v>2225496</v>
      </c>
      <c r="Y32" s="20">
        <v>14517955</v>
      </c>
      <c r="Z32" s="21">
        <v>652.34693749168719</v>
      </c>
      <c r="AA32" s="22">
        <v>4451000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13853451</v>
      </c>
      <c r="D37" s="29">
        <f t="shared" ref="D37:Y37" si="3">SUM(D29:D36)</f>
        <v>0</v>
      </c>
      <c r="E37" s="30">
        <f t="shared" si="3"/>
        <v>4451000</v>
      </c>
      <c r="F37" s="31">
        <f t="shared" si="3"/>
        <v>4451000</v>
      </c>
      <c r="G37" s="31">
        <f t="shared" si="3"/>
        <v>15853451</v>
      </c>
      <c r="H37" s="31">
        <f t="shared" si="3"/>
        <v>0</v>
      </c>
      <c r="I37" s="31">
        <f t="shared" si="3"/>
        <v>0</v>
      </c>
      <c r="J37" s="31">
        <f t="shared" si="3"/>
        <v>15853451</v>
      </c>
      <c r="K37" s="31">
        <f t="shared" si="3"/>
        <v>0</v>
      </c>
      <c r="L37" s="31">
        <f t="shared" si="3"/>
        <v>0</v>
      </c>
      <c r="M37" s="31">
        <f t="shared" si="3"/>
        <v>890000</v>
      </c>
      <c r="N37" s="31">
        <f t="shared" si="3"/>
        <v>890000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16743451</v>
      </c>
      <c r="X37" s="31">
        <f t="shared" si="3"/>
        <v>2225496</v>
      </c>
      <c r="Y37" s="31">
        <f t="shared" si="3"/>
        <v>14517955</v>
      </c>
      <c r="Z37" s="32">
        <f>+IF(X37&lt;&gt;0,+(Y37/X37)*100,0)</f>
        <v>652.34693749168719</v>
      </c>
      <c r="AA37" s="33">
        <f>SUM(AA29:AA36)</f>
        <v>4451000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13853451</v>
      </c>
      <c r="D44" s="29">
        <f>+D37+D43</f>
        <v>0</v>
      </c>
      <c r="E44" s="30">
        <f t="shared" si="5"/>
        <v>4451000</v>
      </c>
      <c r="F44" s="31">
        <f t="shared" si="5"/>
        <v>4451000</v>
      </c>
      <c r="G44" s="31">
        <f t="shared" si="5"/>
        <v>15853451</v>
      </c>
      <c r="H44" s="31">
        <f t="shared" si="5"/>
        <v>0</v>
      </c>
      <c r="I44" s="31">
        <f t="shared" si="5"/>
        <v>0</v>
      </c>
      <c r="J44" s="31">
        <f t="shared" si="5"/>
        <v>15853451</v>
      </c>
      <c r="K44" s="31">
        <f t="shared" si="5"/>
        <v>0</v>
      </c>
      <c r="L44" s="31">
        <f t="shared" si="5"/>
        <v>0</v>
      </c>
      <c r="M44" s="31">
        <f t="shared" si="5"/>
        <v>890000</v>
      </c>
      <c r="N44" s="31">
        <f t="shared" si="5"/>
        <v>890000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16743451</v>
      </c>
      <c r="X44" s="31">
        <f t="shared" si="5"/>
        <v>2225496</v>
      </c>
      <c r="Y44" s="31">
        <f t="shared" si="5"/>
        <v>14517955</v>
      </c>
      <c r="Z44" s="32">
        <f>+IF(X44&lt;&gt;0,+(Y44/X44)*100,0)</f>
        <v>652.34693749168719</v>
      </c>
      <c r="AA44" s="33">
        <f>+AA37+AA43</f>
        <v>4451000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-22247631</v>
      </c>
      <c r="D45" s="42">
        <f t="shared" si="6"/>
        <v>0</v>
      </c>
      <c r="E45" s="43">
        <f t="shared" si="6"/>
        <v>-3400000</v>
      </c>
      <c r="F45" s="44">
        <f t="shared" si="6"/>
        <v>-3400000</v>
      </c>
      <c r="G45" s="44">
        <f t="shared" si="6"/>
        <v>-24247631</v>
      </c>
      <c r="H45" s="44">
        <f t="shared" si="6"/>
        <v>0</v>
      </c>
      <c r="I45" s="44">
        <f t="shared" si="6"/>
        <v>0</v>
      </c>
      <c r="J45" s="44">
        <f t="shared" si="6"/>
        <v>-24247631</v>
      </c>
      <c r="K45" s="44">
        <f t="shared" si="6"/>
        <v>2000000</v>
      </c>
      <c r="L45" s="44">
        <f t="shared" si="6"/>
        <v>0</v>
      </c>
      <c r="M45" s="44">
        <f t="shared" si="6"/>
        <v>-890000</v>
      </c>
      <c r="N45" s="44">
        <f t="shared" si="6"/>
        <v>1110000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-23137631</v>
      </c>
      <c r="X45" s="44">
        <f t="shared" si="6"/>
        <v>-1699998</v>
      </c>
      <c r="Y45" s="44">
        <f t="shared" si="6"/>
        <v>-21437633</v>
      </c>
      <c r="Z45" s="45">
        <f>+IF(X45&lt;&gt;0,+(Y45/X45)*100,0)</f>
        <v>1261.0387188690811</v>
      </c>
      <c r="AA45" s="46">
        <f>+AA26-AA44</f>
        <v>-3400000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-13024062</v>
      </c>
      <c r="D47" s="18"/>
      <c r="E47" s="19"/>
      <c r="F47" s="20"/>
      <c r="G47" s="20">
        <v>-12566542</v>
      </c>
      <c r="H47" s="20">
        <v>-457520</v>
      </c>
      <c r="I47" s="20"/>
      <c r="J47" s="20">
        <v>-13024062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-13024062</v>
      </c>
      <c r="X47" s="20"/>
      <c r="Y47" s="20">
        <v>-13024062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-13024062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-12566542</v>
      </c>
      <c r="H50" s="52">
        <f t="shared" si="7"/>
        <v>-457520</v>
      </c>
      <c r="I50" s="52">
        <f t="shared" si="7"/>
        <v>0</v>
      </c>
      <c r="J50" s="52">
        <f t="shared" si="7"/>
        <v>-13024062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-13024062</v>
      </c>
      <c r="X50" s="52">
        <f t="shared" si="7"/>
        <v>0</v>
      </c>
      <c r="Y50" s="52">
        <f t="shared" si="7"/>
        <v>-13024062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664127</v>
      </c>
      <c r="D6" s="18"/>
      <c r="E6" s="19">
        <v>171250</v>
      </c>
      <c r="F6" s="20">
        <v>171250</v>
      </c>
      <c r="G6" s="20">
        <v>690250</v>
      </c>
      <c r="H6" s="20"/>
      <c r="I6" s="20"/>
      <c r="J6" s="20">
        <v>690250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690250</v>
      </c>
      <c r="X6" s="20">
        <v>85626</v>
      </c>
      <c r="Y6" s="20">
        <v>604624</v>
      </c>
      <c r="Z6" s="21">
        <v>706.12197229813376</v>
      </c>
      <c r="AA6" s="22">
        <v>171250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2148914</v>
      </c>
      <c r="F11" s="20">
        <v>2148914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1074456</v>
      </c>
      <c r="Y11" s="24">
        <v>-1074456</v>
      </c>
      <c r="Z11" s="25">
        <v>-100</v>
      </c>
      <c r="AA11" s="26">
        <v>2148914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664127</v>
      </c>
      <c r="D13" s="29">
        <f>SUM(D6:D12)</f>
        <v>0</v>
      </c>
      <c r="E13" s="30">
        <f t="shared" si="0"/>
        <v>2320164</v>
      </c>
      <c r="F13" s="31">
        <f t="shared" si="0"/>
        <v>2320164</v>
      </c>
      <c r="G13" s="31">
        <f t="shared" si="0"/>
        <v>690250</v>
      </c>
      <c r="H13" s="31">
        <f t="shared" si="0"/>
        <v>0</v>
      </c>
      <c r="I13" s="31">
        <f t="shared" si="0"/>
        <v>0</v>
      </c>
      <c r="J13" s="31">
        <f t="shared" si="0"/>
        <v>690250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690250</v>
      </c>
      <c r="X13" s="31">
        <f t="shared" si="0"/>
        <v>1160082</v>
      </c>
      <c r="Y13" s="31">
        <f t="shared" si="0"/>
        <v>-469832</v>
      </c>
      <c r="Z13" s="32">
        <f>+IF(X13&lt;&gt;0,+(Y13/X13)*100,0)</f>
        <v>-40.499895697028315</v>
      </c>
      <c r="AA13" s="33">
        <f>SUM(AA6:AA12)</f>
        <v>2320164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664127</v>
      </c>
      <c r="D26" s="29">
        <f>+D13+D25</f>
        <v>0</v>
      </c>
      <c r="E26" s="30">
        <f t="shared" si="2"/>
        <v>2320164</v>
      </c>
      <c r="F26" s="31">
        <f t="shared" si="2"/>
        <v>2320164</v>
      </c>
      <c r="G26" s="31">
        <f t="shared" si="2"/>
        <v>690250</v>
      </c>
      <c r="H26" s="31">
        <f t="shared" si="2"/>
        <v>0</v>
      </c>
      <c r="I26" s="31">
        <f t="shared" si="2"/>
        <v>0</v>
      </c>
      <c r="J26" s="31">
        <f t="shared" si="2"/>
        <v>690250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690250</v>
      </c>
      <c r="X26" s="31">
        <f t="shared" si="2"/>
        <v>1160082</v>
      </c>
      <c r="Y26" s="31">
        <f t="shared" si="2"/>
        <v>-469832</v>
      </c>
      <c r="Z26" s="32">
        <f>+IF(X26&lt;&gt;0,+(Y26/X26)*100,0)</f>
        <v>-40.499895697028315</v>
      </c>
      <c r="AA26" s="33">
        <f>+AA13+AA25</f>
        <v>2320164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2171250</v>
      </c>
      <c r="F35" s="20">
        <v>2171250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1085628</v>
      </c>
      <c r="Y35" s="20">
        <v>-1085628</v>
      </c>
      <c r="Z35" s="21">
        <v>-100</v>
      </c>
      <c r="AA35" s="22">
        <v>2171250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2171250</v>
      </c>
      <c r="F37" s="31">
        <f t="shared" si="3"/>
        <v>2171250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1085628</v>
      </c>
      <c r="Y37" s="31">
        <f t="shared" si="3"/>
        <v>-1085628</v>
      </c>
      <c r="Z37" s="32">
        <f>+IF(X37&lt;&gt;0,+(Y37/X37)*100,0)</f>
        <v>-100</v>
      </c>
      <c r="AA37" s="33">
        <f>SUM(AA29:AA36)</f>
        <v>2171250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2171250</v>
      </c>
      <c r="F44" s="31">
        <f t="shared" si="5"/>
        <v>2171250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1085628</v>
      </c>
      <c r="Y44" s="31">
        <f t="shared" si="5"/>
        <v>-1085628</v>
      </c>
      <c r="Z44" s="32">
        <f>+IF(X44&lt;&gt;0,+(Y44/X44)*100,0)</f>
        <v>-100</v>
      </c>
      <c r="AA44" s="33">
        <f>+AA37+AA43</f>
        <v>2171250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664127</v>
      </c>
      <c r="D45" s="42">
        <f t="shared" si="6"/>
        <v>0</v>
      </c>
      <c r="E45" s="43">
        <f t="shared" si="6"/>
        <v>148914</v>
      </c>
      <c r="F45" s="44">
        <f t="shared" si="6"/>
        <v>148914</v>
      </c>
      <c r="G45" s="44">
        <f t="shared" si="6"/>
        <v>690250</v>
      </c>
      <c r="H45" s="44">
        <f t="shared" si="6"/>
        <v>0</v>
      </c>
      <c r="I45" s="44">
        <f t="shared" si="6"/>
        <v>0</v>
      </c>
      <c r="J45" s="44">
        <f t="shared" si="6"/>
        <v>690250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690250</v>
      </c>
      <c r="X45" s="44">
        <f t="shared" si="6"/>
        <v>74454</v>
      </c>
      <c r="Y45" s="44">
        <f t="shared" si="6"/>
        <v>615796</v>
      </c>
      <c r="Z45" s="45">
        <f>+IF(X45&lt;&gt;0,+(Y45/X45)*100,0)</f>
        <v>827.08249388884417</v>
      </c>
      <c r="AA45" s="46">
        <f>+AA26-AA44</f>
        <v>148914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-111446185</v>
      </c>
      <c r="D6" s="18"/>
      <c r="E6" s="19">
        <v>-119039403</v>
      </c>
      <c r="F6" s="20">
        <v>-119039403</v>
      </c>
      <c r="G6" s="20">
        <v>-115708210</v>
      </c>
      <c r="H6" s="20">
        <v>-2930740</v>
      </c>
      <c r="I6" s="20">
        <v>-3949433</v>
      </c>
      <c r="J6" s="20">
        <v>-122588383</v>
      </c>
      <c r="K6" s="20">
        <v>-1092482</v>
      </c>
      <c r="L6" s="20">
        <v>4003012</v>
      </c>
      <c r="M6" s="20">
        <v>1175271</v>
      </c>
      <c r="N6" s="20">
        <v>4085801</v>
      </c>
      <c r="O6" s="20"/>
      <c r="P6" s="20"/>
      <c r="Q6" s="20"/>
      <c r="R6" s="20"/>
      <c r="S6" s="20"/>
      <c r="T6" s="20"/>
      <c r="U6" s="20"/>
      <c r="V6" s="20"/>
      <c r="W6" s="20">
        <v>-118502582</v>
      </c>
      <c r="X6" s="20">
        <v>-111517415</v>
      </c>
      <c r="Y6" s="20">
        <v>-6985167</v>
      </c>
      <c r="Z6" s="21">
        <v>6.2637454428081929</v>
      </c>
      <c r="AA6" s="22">
        <v>-119039403</v>
      </c>
    </row>
    <row r="7" spans="1:27" x14ac:dyDescent="0.25">
      <c r="A7" s="23" t="s">
        <v>35</v>
      </c>
      <c r="B7" s="17" t="s">
        <v>32</v>
      </c>
      <c r="C7" s="18">
        <v>5480438</v>
      </c>
      <c r="D7" s="18"/>
      <c r="E7" s="19">
        <v>32247868</v>
      </c>
      <c r="F7" s="20">
        <v>32247868</v>
      </c>
      <c r="G7" s="20">
        <v>5437889</v>
      </c>
      <c r="H7" s="20">
        <v>-298900</v>
      </c>
      <c r="I7" s="20">
        <v>800282</v>
      </c>
      <c r="J7" s="20">
        <v>5939271</v>
      </c>
      <c r="K7" s="20">
        <v>516521</v>
      </c>
      <c r="L7" s="20">
        <v>402970</v>
      </c>
      <c r="M7" s="20">
        <v>-458397</v>
      </c>
      <c r="N7" s="20">
        <v>461094</v>
      </c>
      <c r="O7" s="20"/>
      <c r="P7" s="20"/>
      <c r="Q7" s="20"/>
      <c r="R7" s="20"/>
      <c r="S7" s="20"/>
      <c r="T7" s="20"/>
      <c r="U7" s="20"/>
      <c r="V7" s="20"/>
      <c r="W7" s="20">
        <v>6400365</v>
      </c>
      <c r="X7" s="20">
        <v>18447118</v>
      </c>
      <c r="Y7" s="20">
        <v>-12046753</v>
      </c>
      <c r="Z7" s="21">
        <v>-65.304255114538762</v>
      </c>
      <c r="AA7" s="22">
        <v>32247868</v>
      </c>
    </row>
    <row r="8" spans="1:27" x14ac:dyDescent="0.25">
      <c r="A8" s="23" t="s">
        <v>36</v>
      </c>
      <c r="B8" s="17" t="s">
        <v>32</v>
      </c>
      <c r="C8" s="18">
        <v>7851092</v>
      </c>
      <c r="D8" s="18"/>
      <c r="E8" s="19">
        <v>8339648</v>
      </c>
      <c r="F8" s="20">
        <v>8339648</v>
      </c>
      <c r="G8" s="20">
        <v>7861663</v>
      </c>
      <c r="H8" s="20"/>
      <c r="I8" s="20"/>
      <c r="J8" s="20">
        <v>7861663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7861663</v>
      </c>
      <c r="X8" s="20">
        <v>8095370</v>
      </c>
      <c r="Y8" s="20">
        <v>-233707</v>
      </c>
      <c r="Z8" s="21">
        <v>-2.8869217836862306</v>
      </c>
      <c r="AA8" s="22">
        <v>8339648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-7271871</v>
      </c>
      <c r="D10" s="18"/>
      <c r="E10" s="19">
        <v>-6638602</v>
      </c>
      <c r="F10" s="20">
        <v>-6638602</v>
      </c>
      <c r="G10" s="20">
        <v>-7290439</v>
      </c>
      <c r="H10" s="20">
        <v>-31861</v>
      </c>
      <c r="I10" s="20">
        <v>-18191</v>
      </c>
      <c r="J10" s="20">
        <v>-7340491</v>
      </c>
      <c r="K10" s="20">
        <v>63606</v>
      </c>
      <c r="L10" s="20">
        <v>226787</v>
      </c>
      <c r="M10" s="20">
        <v>27838</v>
      </c>
      <c r="N10" s="20">
        <v>318231</v>
      </c>
      <c r="O10" s="20"/>
      <c r="P10" s="20"/>
      <c r="Q10" s="20"/>
      <c r="R10" s="20"/>
      <c r="S10" s="20"/>
      <c r="T10" s="20"/>
      <c r="U10" s="20"/>
      <c r="V10" s="20"/>
      <c r="W10" s="20">
        <v>-7022260</v>
      </c>
      <c r="X10" s="20">
        <v>-6638602</v>
      </c>
      <c r="Y10" s="20">
        <v>-383658</v>
      </c>
      <c r="Z10" s="21">
        <v>5.7791986927368146</v>
      </c>
      <c r="AA10" s="22">
        <v>-6638602</v>
      </c>
    </row>
    <row r="11" spans="1:27" x14ac:dyDescent="0.25">
      <c r="A11" s="23" t="s">
        <v>39</v>
      </c>
      <c r="B11" s="17" t="s">
        <v>32</v>
      </c>
      <c r="C11" s="18">
        <v>47347861</v>
      </c>
      <c r="D11" s="18"/>
      <c r="E11" s="19">
        <v>19106027</v>
      </c>
      <c r="F11" s="20">
        <v>19106027</v>
      </c>
      <c r="G11" s="24">
        <v>48447949</v>
      </c>
      <c r="H11" s="24">
        <v>1112960</v>
      </c>
      <c r="I11" s="24">
        <v>1073712</v>
      </c>
      <c r="J11" s="20">
        <v>50634621</v>
      </c>
      <c r="K11" s="24">
        <v>766931</v>
      </c>
      <c r="L11" s="24">
        <v>744454</v>
      </c>
      <c r="M11" s="20">
        <v>733212</v>
      </c>
      <c r="N11" s="24">
        <v>2244597</v>
      </c>
      <c r="O11" s="24"/>
      <c r="P11" s="24"/>
      <c r="Q11" s="20"/>
      <c r="R11" s="24"/>
      <c r="S11" s="24"/>
      <c r="T11" s="20"/>
      <c r="U11" s="24"/>
      <c r="V11" s="24"/>
      <c r="W11" s="24">
        <v>52879218</v>
      </c>
      <c r="X11" s="20">
        <v>9865487</v>
      </c>
      <c r="Y11" s="24">
        <v>43013731</v>
      </c>
      <c r="Z11" s="25">
        <v>436.00210511655433</v>
      </c>
      <c r="AA11" s="26">
        <v>19106027</v>
      </c>
    </row>
    <row r="12" spans="1:27" x14ac:dyDescent="0.25">
      <c r="A12" s="23" t="s">
        <v>40</v>
      </c>
      <c r="B12" s="17" t="s">
        <v>32</v>
      </c>
      <c r="C12" s="18">
        <v>-97626</v>
      </c>
      <c r="D12" s="18"/>
      <c r="E12" s="19">
        <v>-97626</v>
      </c>
      <c r="F12" s="20">
        <v>-97626</v>
      </c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>
        <v>-97626</v>
      </c>
      <c r="Y12" s="20"/>
      <c r="Z12" s="21"/>
      <c r="AA12" s="22">
        <v>-97626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-58136291</v>
      </c>
      <c r="D13" s="29">
        <f>SUM(D6:D12)</f>
        <v>0</v>
      </c>
      <c r="E13" s="30">
        <f t="shared" si="0"/>
        <v>-66082088</v>
      </c>
      <c r="F13" s="31">
        <f t="shared" si="0"/>
        <v>-66082088</v>
      </c>
      <c r="G13" s="31">
        <f t="shared" si="0"/>
        <v>-61348774</v>
      </c>
      <c r="H13" s="31">
        <f t="shared" si="0"/>
        <v>-2148541</v>
      </c>
      <c r="I13" s="31">
        <f t="shared" si="0"/>
        <v>-2093630</v>
      </c>
      <c r="J13" s="31">
        <f t="shared" si="0"/>
        <v>-65590945</v>
      </c>
      <c r="K13" s="31">
        <f t="shared" si="0"/>
        <v>254576</v>
      </c>
      <c r="L13" s="31">
        <f t="shared" si="0"/>
        <v>5377223</v>
      </c>
      <c r="M13" s="31">
        <f t="shared" si="0"/>
        <v>1477924</v>
      </c>
      <c r="N13" s="31">
        <f t="shared" si="0"/>
        <v>7109723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-58481222</v>
      </c>
      <c r="X13" s="31">
        <f t="shared" si="0"/>
        <v>-81845668</v>
      </c>
      <c r="Y13" s="31">
        <f t="shared" si="0"/>
        <v>23364446</v>
      </c>
      <c r="Z13" s="32">
        <f>+IF(X13&lt;&gt;0,+(Y13/X13)*100,0)</f>
        <v>-28.546954983616235</v>
      </c>
      <c r="AA13" s="33">
        <f>SUM(AA6:AA12)</f>
        <v>-66082088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>
        <v>1374000</v>
      </c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8340907</v>
      </c>
      <c r="D17" s="18"/>
      <c r="E17" s="19">
        <v>8339572</v>
      </c>
      <c r="F17" s="20">
        <v>8339572</v>
      </c>
      <c r="G17" s="24">
        <v>8339572</v>
      </c>
      <c r="H17" s="24">
        <v>1335</v>
      </c>
      <c r="I17" s="24"/>
      <c r="J17" s="20">
        <v>8340907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8340907</v>
      </c>
      <c r="X17" s="20">
        <v>8339572</v>
      </c>
      <c r="Y17" s="24">
        <v>1335</v>
      </c>
      <c r="Z17" s="25">
        <v>1.6008015759082121E-2</v>
      </c>
      <c r="AA17" s="26">
        <v>8339572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9714907</v>
      </c>
      <c r="D25" s="29">
        <f t="shared" ref="D25:Y25" si="1">SUM(D15:D24)</f>
        <v>0</v>
      </c>
      <c r="E25" s="35">
        <f t="shared" si="1"/>
        <v>9713572</v>
      </c>
      <c r="F25" s="36">
        <f t="shared" si="1"/>
        <v>9713572</v>
      </c>
      <c r="G25" s="36">
        <f t="shared" si="1"/>
        <v>9713572</v>
      </c>
      <c r="H25" s="36">
        <f t="shared" si="1"/>
        <v>1335</v>
      </c>
      <c r="I25" s="36">
        <f t="shared" si="1"/>
        <v>0</v>
      </c>
      <c r="J25" s="36">
        <f t="shared" si="1"/>
        <v>9714907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9714907</v>
      </c>
      <c r="X25" s="36">
        <f t="shared" si="1"/>
        <v>9713572</v>
      </c>
      <c r="Y25" s="36">
        <f t="shared" si="1"/>
        <v>1335</v>
      </c>
      <c r="Z25" s="37">
        <f>+IF(X25&lt;&gt;0,+(Y25/X25)*100,0)</f>
        <v>1.3743656813374111E-2</v>
      </c>
      <c r="AA25" s="38">
        <f>SUM(AA15:AA24)</f>
        <v>9713572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-48421384</v>
      </c>
      <c r="D26" s="29">
        <f>+D13+D25</f>
        <v>0</v>
      </c>
      <c r="E26" s="30">
        <f t="shared" si="2"/>
        <v>-56368516</v>
      </c>
      <c r="F26" s="31">
        <f t="shared" si="2"/>
        <v>-56368516</v>
      </c>
      <c r="G26" s="31">
        <f t="shared" si="2"/>
        <v>-51635202</v>
      </c>
      <c r="H26" s="31">
        <f t="shared" si="2"/>
        <v>-2147206</v>
      </c>
      <c r="I26" s="31">
        <f t="shared" si="2"/>
        <v>-2093630</v>
      </c>
      <c r="J26" s="31">
        <f t="shared" si="2"/>
        <v>-55876038</v>
      </c>
      <c r="K26" s="31">
        <f t="shared" si="2"/>
        <v>254576</v>
      </c>
      <c r="L26" s="31">
        <f t="shared" si="2"/>
        <v>5377223</v>
      </c>
      <c r="M26" s="31">
        <f t="shared" si="2"/>
        <v>1477924</v>
      </c>
      <c r="N26" s="31">
        <f t="shared" si="2"/>
        <v>7109723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-48766315</v>
      </c>
      <c r="X26" s="31">
        <f t="shared" si="2"/>
        <v>-72132096</v>
      </c>
      <c r="Y26" s="31">
        <f t="shared" si="2"/>
        <v>23365781</v>
      </c>
      <c r="Z26" s="32">
        <f>+IF(X26&lt;&gt;0,+(Y26/X26)*100,0)</f>
        <v>-32.393043174566841</v>
      </c>
      <c r="AA26" s="33">
        <f>+AA13+AA25</f>
        <v>-56368516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-12689</v>
      </c>
      <c r="D31" s="18"/>
      <c r="E31" s="19">
        <v>-6815</v>
      </c>
      <c r="F31" s="20">
        <v>-6815</v>
      </c>
      <c r="G31" s="20">
        <v>-12690</v>
      </c>
      <c r="H31" s="20">
        <v>-657</v>
      </c>
      <c r="I31" s="20"/>
      <c r="J31" s="20">
        <v>-13347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-13347</v>
      </c>
      <c r="X31" s="20">
        <v>-6815</v>
      </c>
      <c r="Y31" s="20">
        <v>-6532</v>
      </c>
      <c r="Z31" s="21">
        <v>95.847395451210559</v>
      </c>
      <c r="AA31" s="22">
        <v>-6815</v>
      </c>
    </row>
    <row r="32" spans="1:27" x14ac:dyDescent="0.25">
      <c r="A32" s="23" t="s">
        <v>59</v>
      </c>
      <c r="B32" s="17" t="s">
        <v>32</v>
      </c>
      <c r="C32" s="18">
        <v>-81627</v>
      </c>
      <c r="D32" s="18"/>
      <c r="E32" s="19">
        <v>20016472</v>
      </c>
      <c r="F32" s="20">
        <v>20016472</v>
      </c>
      <c r="G32" s="20">
        <v>-85722</v>
      </c>
      <c r="H32" s="20"/>
      <c r="I32" s="20"/>
      <c r="J32" s="20">
        <v>-85722</v>
      </c>
      <c r="K32" s="20"/>
      <c r="L32" s="20">
        <v>5332475</v>
      </c>
      <c r="M32" s="20">
        <v>-5332475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-85722</v>
      </c>
      <c r="X32" s="20">
        <v>10127104</v>
      </c>
      <c r="Y32" s="20">
        <v>-10212826</v>
      </c>
      <c r="Z32" s="21">
        <v>-100.84646114032205</v>
      </c>
      <c r="AA32" s="22">
        <v>20016472</v>
      </c>
    </row>
    <row r="33" spans="1:27" x14ac:dyDescent="0.25">
      <c r="A33" s="23" t="s">
        <v>60</v>
      </c>
      <c r="B33" s="17" t="s">
        <v>32</v>
      </c>
      <c r="C33" s="18">
        <v>-2842766</v>
      </c>
      <c r="D33" s="18"/>
      <c r="E33" s="19">
        <v>3399996</v>
      </c>
      <c r="F33" s="20">
        <v>3399996</v>
      </c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>
        <v>1699998</v>
      </c>
      <c r="Y33" s="20">
        <v>-4542764</v>
      </c>
      <c r="Z33" s="21">
        <v>-267.22172614320721</v>
      </c>
      <c r="AA33" s="22">
        <v>3399996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38393452</v>
      </c>
      <c r="D35" s="18"/>
      <c r="E35" s="19">
        <v>8844310</v>
      </c>
      <c r="F35" s="20">
        <v>8844310</v>
      </c>
      <c r="G35" s="20">
        <v>38857842</v>
      </c>
      <c r="H35" s="20">
        <v>618816</v>
      </c>
      <c r="I35" s="20">
        <v>682455</v>
      </c>
      <c r="J35" s="20">
        <v>40159113</v>
      </c>
      <c r="K35" s="20">
        <v>655022</v>
      </c>
      <c r="L35" s="20">
        <v>626840</v>
      </c>
      <c r="M35" s="20">
        <v>604210</v>
      </c>
      <c r="N35" s="20">
        <v>1886072</v>
      </c>
      <c r="O35" s="20"/>
      <c r="P35" s="20"/>
      <c r="Q35" s="20"/>
      <c r="R35" s="20"/>
      <c r="S35" s="20"/>
      <c r="T35" s="20"/>
      <c r="U35" s="20"/>
      <c r="V35" s="20"/>
      <c r="W35" s="20">
        <v>42045185</v>
      </c>
      <c r="X35" s="20">
        <v>4772962</v>
      </c>
      <c r="Y35" s="20">
        <v>37272223</v>
      </c>
      <c r="Z35" s="21">
        <v>780.90340966469046</v>
      </c>
      <c r="AA35" s="22">
        <v>8844310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35456370</v>
      </c>
      <c r="D37" s="29">
        <f t="shared" ref="D37:Y37" si="3">SUM(D29:D36)</f>
        <v>0</v>
      </c>
      <c r="E37" s="30">
        <f t="shared" si="3"/>
        <v>32253963</v>
      </c>
      <c r="F37" s="31">
        <f t="shared" si="3"/>
        <v>32253963</v>
      </c>
      <c r="G37" s="31">
        <f t="shared" si="3"/>
        <v>35916664</v>
      </c>
      <c r="H37" s="31">
        <f t="shared" si="3"/>
        <v>618159</v>
      </c>
      <c r="I37" s="31">
        <f t="shared" si="3"/>
        <v>682455</v>
      </c>
      <c r="J37" s="31">
        <f t="shared" si="3"/>
        <v>37217278</v>
      </c>
      <c r="K37" s="31">
        <f t="shared" si="3"/>
        <v>655022</v>
      </c>
      <c r="L37" s="31">
        <f t="shared" si="3"/>
        <v>5959315</v>
      </c>
      <c r="M37" s="31">
        <f t="shared" si="3"/>
        <v>-4728265</v>
      </c>
      <c r="N37" s="31">
        <f t="shared" si="3"/>
        <v>1886072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39103350</v>
      </c>
      <c r="X37" s="31">
        <f t="shared" si="3"/>
        <v>16593249</v>
      </c>
      <c r="Y37" s="31">
        <f t="shared" si="3"/>
        <v>22510101</v>
      </c>
      <c r="Z37" s="32">
        <f>+IF(X37&lt;&gt;0,+(Y37/X37)*100,0)</f>
        <v>135.65818845965609</v>
      </c>
      <c r="AA37" s="33">
        <f>SUM(AA29:AA36)</f>
        <v>32253963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35456370</v>
      </c>
      <c r="D44" s="29">
        <f>+D37+D43</f>
        <v>0</v>
      </c>
      <c r="E44" s="30">
        <f t="shared" si="5"/>
        <v>32253963</v>
      </c>
      <c r="F44" s="31">
        <f t="shared" si="5"/>
        <v>32253963</v>
      </c>
      <c r="G44" s="31">
        <f t="shared" si="5"/>
        <v>35916664</v>
      </c>
      <c r="H44" s="31">
        <f t="shared" si="5"/>
        <v>618159</v>
      </c>
      <c r="I44" s="31">
        <f t="shared" si="5"/>
        <v>682455</v>
      </c>
      <c r="J44" s="31">
        <f t="shared" si="5"/>
        <v>37217278</v>
      </c>
      <c r="K44" s="31">
        <f t="shared" si="5"/>
        <v>655022</v>
      </c>
      <c r="L44" s="31">
        <f t="shared" si="5"/>
        <v>5959315</v>
      </c>
      <c r="M44" s="31">
        <f t="shared" si="5"/>
        <v>-4728265</v>
      </c>
      <c r="N44" s="31">
        <f t="shared" si="5"/>
        <v>1886072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39103350</v>
      </c>
      <c r="X44" s="31">
        <f t="shared" si="5"/>
        <v>16593249</v>
      </c>
      <c r="Y44" s="31">
        <f t="shared" si="5"/>
        <v>22510101</v>
      </c>
      <c r="Z44" s="32">
        <f>+IF(X44&lt;&gt;0,+(Y44/X44)*100,0)</f>
        <v>135.65818845965609</v>
      </c>
      <c r="AA44" s="33">
        <f>+AA37+AA43</f>
        <v>32253963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-83877754</v>
      </c>
      <c r="D45" s="42">
        <f t="shared" si="6"/>
        <v>0</v>
      </c>
      <c r="E45" s="43">
        <f t="shared" si="6"/>
        <v>-88622479</v>
      </c>
      <c r="F45" s="44">
        <f t="shared" si="6"/>
        <v>-88622479</v>
      </c>
      <c r="G45" s="44">
        <f t="shared" si="6"/>
        <v>-87551866</v>
      </c>
      <c r="H45" s="44">
        <f t="shared" si="6"/>
        <v>-2765365</v>
      </c>
      <c r="I45" s="44">
        <f t="shared" si="6"/>
        <v>-2776085</v>
      </c>
      <c r="J45" s="44">
        <f t="shared" si="6"/>
        <v>-93093316</v>
      </c>
      <c r="K45" s="44">
        <f t="shared" si="6"/>
        <v>-400446</v>
      </c>
      <c r="L45" s="44">
        <f t="shared" si="6"/>
        <v>-582092</v>
      </c>
      <c r="M45" s="44">
        <f t="shared" si="6"/>
        <v>6206189</v>
      </c>
      <c r="N45" s="44">
        <f t="shared" si="6"/>
        <v>5223651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-87869665</v>
      </c>
      <c r="X45" s="44">
        <f t="shared" si="6"/>
        <v>-88725345</v>
      </c>
      <c r="Y45" s="44">
        <f t="shared" si="6"/>
        <v>855680</v>
      </c>
      <c r="Z45" s="45">
        <f>+IF(X45&lt;&gt;0,+(Y45/X45)*100,0)</f>
        <v>-0.96441439590908318</v>
      </c>
      <c r="AA45" s="46">
        <f>+AA26-AA44</f>
        <v>-88622479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-32721833</v>
      </c>
      <c r="D47" s="18"/>
      <c r="E47" s="19">
        <v>-23416721</v>
      </c>
      <c r="F47" s="20">
        <v>-23416721</v>
      </c>
      <c r="G47" s="20">
        <v>-36954949</v>
      </c>
      <c r="H47" s="20">
        <v>-3330102</v>
      </c>
      <c r="I47" s="20">
        <v>-2711890</v>
      </c>
      <c r="J47" s="20">
        <v>-42996941</v>
      </c>
      <c r="K47" s="20">
        <v>-789148</v>
      </c>
      <c r="L47" s="20">
        <v>-1116174</v>
      </c>
      <c r="M47" s="20">
        <v>5837894</v>
      </c>
      <c r="N47" s="20">
        <v>3932572</v>
      </c>
      <c r="O47" s="20"/>
      <c r="P47" s="20"/>
      <c r="Q47" s="20"/>
      <c r="R47" s="20"/>
      <c r="S47" s="20"/>
      <c r="T47" s="20"/>
      <c r="U47" s="20"/>
      <c r="V47" s="20"/>
      <c r="W47" s="20">
        <v>-39064369</v>
      </c>
      <c r="X47" s="20">
        <v>-23519586</v>
      </c>
      <c r="Y47" s="20">
        <v>-15544783</v>
      </c>
      <c r="Z47" s="47">
        <v>66.092927826195577</v>
      </c>
      <c r="AA47" s="22">
        <v>-23416721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4015789</v>
      </c>
      <c r="F48" s="20">
        <v>4015789</v>
      </c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>
        <v>4015789</v>
      </c>
      <c r="Y48" s="20"/>
      <c r="Z48" s="47"/>
      <c r="AA48" s="22">
        <v>4015789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-32721833</v>
      </c>
      <c r="D50" s="50">
        <f t="shared" ref="D50:Y50" si="7">SUM(D47:D49)</f>
        <v>0</v>
      </c>
      <c r="E50" s="51">
        <f t="shared" si="7"/>
        <v>-19400932</v>
      </c>
      <c r="F50" s="52">
        <f t="shared" si="7"/>
        <v>-19400932</v>
      </c>
      <c r="G50" s="52">
        <f t="shared" si="7"/>
        <v>-32939160</v>
      </c>
      <c r="H50" s="52">
        <f t="shared" si="7"/>
        <v>-3330102</v>
      </c>
      <c r="I50" s="52">
        <f t="shared" si="7"/>
        <v>-2711890</v>
      </c>
      <c r="J50" s="52">
        <f t="shared" si="7"/>
        <v>-38981152</v>
      </c>
      <c r="K50" s="52">
        <f t="shared" si="7"/>
        <v>-789148</v>
      </c>
      <c r="L50" s="52">
        <f t="shared" si="7"/>
        <v>-1116174</v>
      </c>
      <c r="M50" s="52">
        <f t="shared" si="7"/>
        <v>5837894</v>
      </c>
      <c r="N50" s="52">
        <f t="shared" si="7"/>
        <v>3932572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-35048580</v>
      </c>
      <c r="X50" s="52">
        <f t="shared" si="7"/>
        <v>-19503797</v>
      </c>
      <c r="Y50" s="52">
        <f t="shared" si="7"/>
        <v>-15544783</v>
      </c>
      <c r="Z50" s="53">
        <f>+IF(X50&lt;&gt;0,+(Y50/X50)*100,0)</f>
        <v>79.701316620553413</v>
      </c>
      <c r="AA50" s="54">
        <f>SUM(AA47:AA49)</f>
        <v>-19400932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177840653</v>
      </c>
      <c r="D6" s="18"/>
      <c r="E6" s="19">
        <v>155521948</v>
      </c>
      <c r="F6" s="20">
        <v>155521948</v>
      </c>
      <c r="G6" s="20">
        <v>175038754</v>
      </c>
      <c r="H6" s="20">
        <v>18465381</v>
      </c>
      <c r="I6" s="20">
        <v>-8352884</v>
      </c>
      <c r="J6" s="20">
        <v>185151251</v>
      </c>
      <c r="K6" s="20">
        <v>-7874892</v>
      </c>
      <c r="L6" s="20">
        <v>-259392</v>
      </c>
      <c r="M6" s="20">
        <v>16158408</v>
      </c>
      <c r="N6" s="20">
        <v>8024124</v>
      </c>
      <c r="O6" s="20"/>
      <c r="P6" s="20"/>
      <c r="Q6" s="20"/>
      <c r="R6" s="20"/>
      <c r="S6" s="20"/>
      <c r="T6" s="20"/>
      <c r="U6" s="20"/>
      <c r="V6" s="20"/>
      <c r="W6" s="20">
        <v>193175375</v>
      </c>
      <c r="X6" s="20">
        <v>152293569</v>
      </c>
      <c r="Y6" s="20">
        <v>40881806</v>
      </c>
      <c r="Z6" s="21">
        <v>26.844079016888756</v>
      </c>
      <c r="AA6" s="22">
        <v>155521948</v>
      </c>
    </row>
    <row r="7" spans="1:27" x14ac:dyDescent="0.25">
      <c r="A7" s="23" t="s">
        <v>35</v>
      </c>
      <c r="B7" s="17" t="s">
        <v>32</v>
      </c>
      <c r="C7" s="18">
        <v>41042324</v>
      </c>
      <c r="D7" s="18"/>
      <c r="E7" s="19">
        <v>72286558</v>
      </c>
      <c r="F7" s="20">
        <v>72286558</v>
      </c>
      <c r="G7" s="20">
        <v>67197531</v>
      </c>
      <c r="H7" s="20">
        <v>-189203</v>
      </c>
      <c r="I7" s="20">
        <v>-1087802</v>
      </c>
      <c r="J7" s="20">
        <v>65920526</v>
      </c>
      <c r="K7" s="20">
        <v>-1175483</v>
      </c>
      <c r="L7" s="20">
        <v>-7011262</v>
      </c>
      <c r="M7" s="20">
        <v>24795486</v>
      </c>
      <c r="N7" s="20">
        <v>16608741</v>
      </c>
      <c r="O7" s="20"/>
      <c r="P7" s="20"/>
      <c r="Q7" s="20"/>
      <c r="R7" s="20"/>
      <c r="S7" s="20"/>
      <c r="T7" s="20"/>
      <c r="U7" s="20"/>
      <c r="V7" s="20"/>
      <c r="W7" s="20">
        <v>82529267</v>
      </c>
      <c r="X7" s="20">
        <v>62775568</v>
      </c>
      <c r="Y7" s="20">
        <v>19753699</v>
      </c>
      <c r="Z7" s="21">
        <v>31.467176848164879</v>
      </c>
      <c r="AA7" s="22">
        <v>72286558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320193</v>
      </c>
      <c r="F8" s="20">
        <v>320193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160098</v>
      </c>
      <c r="Y8" s="20">
        <v>-160098</v>
      </c>
      <c r="Z8" s="21">
        <v>-100</v>
      </c>
      <c r="AA8" s="22">
        <v>320193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-16500402</v>
      </c>
      <c r="D10" s="18"/>
      <c r="E10" s="19">
        <v>-14561817</v>
      </c>
      <c r="F10" s="20">
        <v>-14561817</v>
      </c>
      <c r="G10" s="20">
        <v>-16500403</v>
      </c>
      <c r="H10" s="20"/>
      <c r="I10" s="20">
        <v>-1821</v>
      </c>
      <c r="J10" s="20">
        <v>-16502224</v>
      </c>
      <c r="K10" s="20"/>
      <c r="L10" s="20">
        <v>-633</v>
      </c>
      <c r="M10" s="20">
        <v>-3203</v>
      </c>
      <c r="N10" s="20">
        <v>-3836</v>
      </c>
      <c r="O10" s="20"/>
      <c r="P10" s="20"/>
      <c r="Q10" s="20"/>
      <c r="R10" s="20"/>
      <c r="S10" s="20"/>
      <c r="T10" s="20"/>
      <c r="U10" s="20"/>
      <c r="V10" s="20"/>
      <c r="W10" s="20">
        <v>-16506060</v>
      </c>
      <c r="X10" s="20">
        <v>-14530815</v>
      </c>
      <c r="Y10" s="20">
        <v>-1975245</v>
      </c>
      <c r="Z10" s="21">
        <v>13.593490798692295</v>
      </c>
      <c r="AA10" s="22">
        <v>-14561817</v>
      </c>
    </row>
    <row r="11" spans="1:27" x14ac:dyDescent="0.25">
      <c r="A11" s="23" t="s">
        <v>39</v>
      </c>
      <c r="B11" s="17" t="s">
        <v>32</v>
      </c>
      <c r="C11" s="18">
        <v>108957978</v>
      </c>
      <c r="D11" s="18"/>
      <c r="E11" s="19">
        <v>82847870</v>
      </c>
      <c r="F11" s="20">
        <v>82847870</v>
      </c>
      <c r="G11" s="24">
        <v>108978646</v>
      </c>
      <c r="H11" s="24">
        <v>439063</v>
      </c>
      <c r="I11" s="24">
        <v>3290659</v>
      </c>
      <c r="J11" s="20">
        <v>112708368</v>
      </c>
      <c r="K11" s="24">
        <v>3375387</v>
      </c>
      <c r="L11" s="24">
        <v>2460582</v>
      </c>
      <c r="M11" s="20">
        <v>2541669</v>
      </c>
      <c r="N11" s="24">
        <v>8377638</v>
      </c>
      <c r="O11" s="24"/>
      <c r="P11" s="24"/>
      <c r="Q11" s="20"/>
      <c r="R11" s="24"/>
      <c r="S11" s="24"/>
      <c r="T11" s="20"/>
      <c r="U11" s="24"/>
      <c r="V11" s="24"/>
      <c r="W11" s="24">
        <v>121086006</v>
      </c>
      <c r="X11" s="20">
        <v>82525046</v>
      </c>
      <c r="Y11" s="24">
        <v>38560960</v>
      </c>
      <c r="Z11" s="25">
        <v>46.72637201559391</v>
      </c>
      <c r="AA11" s="26">
        <v>82847870</v>
      </c>
    </row>
    <row r="12" spans="1:27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306280600</v>
      </c>
      <c r="D13" s="29">
        <f>SUM(D6:D12)</f>
        <v>0</v>
      </c>
      <c r="E13" s="30">
        <f t="shared" si="0"/>
        <v>291354798</v>
      </c>
      <c r="F13" s="31">
        <f t="shared" si="0"/>
        <v>291354798</v>
      </c>
      <c r="G13" s="31">
        <f t="shared" si="0"/>
        <v>329654575</v>
      </c>
      <c r="H13" s="31">
        <f t="shared" si="0"/>
        <v>18715241</v>
      </c>
      <c r="I13" s="31">
        <f t="shared" si="0"/>
        <v>-6151848</v>
      </c>
      <c r="J13" s="31">
        <f t="shared" si="0"/>
        <v>342217968</v>
      </c>
      <c r="K13" s="31">
        <f t="shared" si="0"/>
        <v>-5674988</v>
      </c>
      <c r="L13" s="31">
        <f t="shared" si="0"/>
        <v>-4810705</v>
      </c>
      <c r="M13" s="31">
        <f t="shared" si="0"/>
        <v>43492360</v>
      </c>
      <c r="N13" s="31">
        <f t="shared" si="0"/>
        <v>33006667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375224635</v>
      </c>
      <c r="X13" s="31">
        <f t="shared" si="0"/>
        <v>278163512</v>
      </c>
      <c r="Y13" s="31">
        <f t="shared" si="0"/>
        <v>97061123</v>
      </c>
      <c r="Z13" s="32">
        <f>+IF(X13&lt;&gt;0,+(Y13/X13)*100,0)</f>
        <v>34.893549589638482</v>
      </c>
      <c r="AA13" s="33">
        <f>SUM(AA6:AA12)</f>
        <v>291354798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76784463</v>
      </c>
      <c r="D17" s="18"/>
      <c r="E17" s="19">
        <v>77469237</v>
      </c>
      <c r="F17" s="20">
        <v>77469237</v>
      </c>
      <c r="G17" s="24">
        <v>81474224</v>
      </c>
      <c r="H17" s="24">
        <v>-4839459</v>
      </c>
      <c r="I17" s="24"/>
      <c r="J17" s="20">
        <v>76634765</v>
      </c>
      <c r="K17" s="24">
        <v>433333</v>
      </c>
      <c r="L17" s="24">
        <v>525130</v>
      </c>
      <c r="M17" s="20">
        <v>-3944</v>
      </c>
      <c r="N17" s="24">
        <v>954519</v>
      </c>
      <c r="O17" s="24"/>
      <c r="P17" s="24"/>
      <c r="Q17" s="20"/>
      <c r="R17" s="24"/>
      <c r="S17" s="24"/>
      <c r="T17" s="20"/>
      <c r="U17" s="24"/>
      <c r="V17" s="24"/>
      <c r="W17" s="24">
        <v>77589284</v>
      </c>
      <c r="X17" s="20">
        <v>75317063</v>
      </c>
      <c r="Y17" s="24">
        <v>2272221</v>
      </c>
      <c r="Z17" s="25">
        <v>3.0168741444418776</v>
      </c>
      <c r="AA17" s="26">
        <v>77469237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76784463</v>
      </c>
      <c r="D25" s="29">
        <f t="shared" ref="D25:Y25" si="1">SUM(D15:D24)</f>
        <v>0</v>
      </c>
      <c r="E25" s="35">
        <f t="shared" si="1"/>
        <v>77469237</v>
      </c>
      <c r="F25" s="36">
        <f t="shared" si="1"/>
        <v>77469237</v>
      </c>
      <c r="G25" s="36">
        <f t="shared" si="1"/>
        <v>81474224</v>
      </c>
      <c r="H25" s="36">
        <f t="shared" si="1"/>
        <v>-4839459</v>
      </c>
      <c r="I25" s="36">
        <f t="shared" si="1"/>
        <v>0</v>
      </c>
      <c r="J25" s="36">
        <f t="shared" si="1"/>
        <v>76634765</v>
      </c>
      <c r="K25" s="36">
        <f t="shared" si="1"/>
        <v>433333</v>
      </c>
      <c r="L25" s="36">
        <f t="shared" si="1"/>
        <v>525130</v>
      </c>
      <c r="M25" s="36">
        <f t="shared" si="1"/>
        <v>-3944</v>
      </c>
      <c r="N25" s="36">
        <f t="shared" si="1"/>
        <v>954519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77589284</v>
      </c>
      <c r="X25" s="36">
        <f t="shared" si="1"/>
        <v>75317063</v>
      </c>
      <c r="Y25" s="36">
        <f t="shared" si="1"/>
        <v>2272221</v>
      </c>
      <c r="Z25" s="37">
        <f>+IF(X25&lt;&gt;0,+(Y25/X25)*100,0)</f>
        <v>3.0168741444418776</v>
      </c>
      <c r="AA25" s="38">
        <f>SUM(AA15:AA24)</f>
        <v>77469237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383065063</v>
      </c>
      <c r="D26" s="29">
        <f>+D13+D25</f>
        <v>0</v>
      </c>
      <c r="E26" s="30">
        <f t="shared" si="2"/>
        <v>368824035</v>
      </c>
      <c r="F26" s="31">
        <f t="shared" si="2"/>
        <v>368824035</v>
      </c>
      <c r="G26" s="31">
        <f t="shared" si="2"/>
        <v>411128799</v>
      </c>
      <c r="H26" s="31">
        <f t="shared" si="2"/>
        <v>13875782</v>
      </c>
      <c r="I26" s="31">
        <f t="shared" si="2"/>
        <v>-6151848</v>
      </c>
      <c r="J26" s="31">
        <f t="shared" si="2"/>
        <v>418852733</v>
      </c>
      <c r="K26" s="31">
        <f t="shared" si="2"/>
        <v>-5241655</v>
      </c>
      <c r="L26" s="31">
        <f t="shared" si="2"/>
        <v>-4285575</v>
      </c>
      <c r="M26" s="31">
        <f t="shared" si="2"/>
        <v>43488416</v>
      </c>
      <c r="N26" s="31">
        <f t="shared" si="2"/>
        <v>33961186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452813919</v>
      </c>
      <c r="X26" s="31">
        <f t="shared" si="2"/>
        <v>353480575</v>
      </c>
      <c r="Y26" s="31">
        <f t="shared" si="2"/>
        <v>99333344</v>
      </c>
      <c r="Z26" s="32">
        <f>+IF(X26&lt;&gt;0,+(Y26/X26)*100,0)</f>
        <v>28.101500061212697</v>
      </c>
      <c r="AA26" s="33">
        <f>+AA13+AA25</f>
        <v>368824035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-8757404</v>
      </c>
      <c r="D30" s="18"/>
      <c r="E30" s="19">
        <v>-4715173</v>
      </c>
      <c r="F30" s="20">
        <v>-4715173</v>
      </c>
      <c r="G30" s="20">
        <v>-8869982</v>
      </c>
      <c r="H30" s="20">
        <v>-112752</v>
      </c>
      <c r="I30" s="20">
        <v>-630476</v>
      </c>
      <c r="J30" s="20">
        <v>-9613210</v>
      </c>
      <c r="K30" s="20">
        <v>-112966</v>
      </c>
      <c r="L30" s="20"/>
      <c r="M30" s="20">
        <v>-751500</v>
      </c>
      <c r="N30" s="20">
        <v>-864466</v>
      </c>
      <c r="O30" s="20"/>
      <c r="P30" s="20"/>
      <c r="Q30" s="20"/>
      <c r="R30" s="20"/>
      <c r="S30" s="20"/>
      <c r="T30" s="20"/>
      <c r="U30" s="20"/>
      <c r="V30" s="20"/>
      <c r="W30" s="20">
        <v>-10477676</v>
      </c>
      <c r="X30" s="20">
        <v>-3589086</v>
      </c>
      <c r="Y30" s="20">
        <v>-6888590</v>
      </c>
      <c r="Z30" s="21">
        <v>191.93159484058057</v>
      </c>
      <c r="AA30" s="22">
        <v>-4715173</v>
      </c>
    </row>
    <row r="31" spans="1:27" x14ac:dyDescent="0.25">
      <c r="A31" s="23" t="s">
        <v>58</v>
      </c>
      <c r="B31" s="39" t="s">
        <v>32</v>
      </c>
      <c r="C31" s="18">
        <v>-1895109</v>
      </c>
      <c r="D31" s="18"/>
      <c r="E31" s="19">
        <v>-1716062</v>
      </c>
      <c r="F31" s="20">
        <v>-1716062</v>
      </c>
      <c r="G31" s="20">
        <v>-1906830</v>
      </c>
      <c r="H31" s="20">
        <v>-86466</v>
      </c>
      <c r="I31" s="20">
        <v>-33273</v>
      </c>
      <c r="J31" s="20">
        <v>-2026569</v>
      </c>
      <c r="K31" s="20">
        <v>-12022</v>
      </c>
      <c r="L31" s="20">
        <v>-26730</v>
      </c>
      <c r="M31" s="20">
        <v>-810</v>
      </c>
      <c r="N31" s="20">
        <v>-39562</v>
      </c>
      <c r="O31" s="20"/>
      <c r="P31" s="20"/>
      <c r="Q31" s="20"/>
      <c r="R31" s="20"/>
      <c r="S31" s="20"/>
      <c r="T31" s="20"/>
      <c r="U31" s="20"/>
      <c r="V31" s="20"/>
      <c r="W31" s="20">
        <v>-2066131</v>
      </c>
      <c r="X31" s="20">
        <v>-1716062</v>
      </c>
      <c r="Y31" s="20">
        <v>-350069</v>
      </c>
      <c r="Z31" s="21">
        <v>20.399554328456666</v>
      </c>
      <c r="AA31" s="22">
        <v>-1716062</v>
      </c>
    </row>
    <row r="32" spans="1:27" x14ac:dyDescent="0.25">
      <c r="A32" s="23" t="s">
        <v>59</v>
      </c>
      <c r="B32" s="17" t="s">
        <v>32</v>
      </c>
      <c r="C32" s="18">
        <v>39569886</v>
      </c>
      <c r="D32" s="18"/>
      <c r="E32" s="19">
        <v>-6865419</v>
      </c>
      <c r="F32" s="20">
        <v>-6865419</v>
      </c>
      <c r="G32" s="20">
        <v>6542480</v>
      </c>
      <c r="H32" s="20">
        <v>2688029</v>
      </c>
      <c r="I32" s="20">
        <v>143479</v>
      </c>
      <c r="J32" s="20">
        <v>9373988</v>
      </c>
      <c r="K32" s="20">
        <v>492152</v>
      </c>
      <c r="L32" s="20">
        <v>2281118</v>
      </c>
      <c r="M32" s="20">
        <v>18965234</v>
      </c>
      <c r="N32" s="20">
        <v>21738504</v>
      </c>
      <c r="O32" s="20"/>
      <c r="P32" s="20"/>
      <c r="Q32" s="20"/>
      <c r="R32" s="20"/>
      <c r="S32" s="20"/>
      <c r="T32" s="20"/>
      <c r="U32" s="20"/>
      <c r="V32" s="20"/>
      <c r="W32" s="20">
        <v>31112492</v>
      </c>
      <c r="X32" s="20">
        <v>-6912557</v>
      </c>
      <c r="Y32" s="20">
        <v>38025049</v>
      </c>
      <c r="Z32" s="21">
        <v>-550.08658879774885</v>
      </c>
      <c r="AA32" s="22">
        <v>-6865419</v>
      </c>
    </row>
    <row r="33" spans="1:27" x14ac:dyDescent="0.25">
      <c r="A33" s="23" t="s">
        <v>60</v>
      </c>
      <c r="B33" s="17" t="s">
        <v>32</v>
      </c>
      <c r="C33" s="18">
        <v>7456107</v>
      </c>
      <c r="D33" s="18"/>
      <c r="E33" s="19">
        <v>7000000</v>
      </c>
      <c r="F33" s="20">
        <v>7000000</v>
      </c>
      <c r="G33" s="20">
        <v>7457817</v>
      </c>
      <c r="H33" s="20">
        <v>1998289</v>
      </c>
      <c r="I33" s="20"/>
      <c r="J33" s="20">
        <v>9456106</v>
      </c>
      <c r="K33" s="20"/>
      <c r="L33" s="20">
        <v>1000000</v>
      </c>
      <c r="M33" s="20"/>
      <c r="N33" s="20">
        <v>1000000</v>
      </c>
      <c r="O33" s="20"/>
      <c r="P33" s="20"/>
      <c r="Q33" s="20"/>
      <c r="R33" s="20"/>
      <c r="S33" s="20"/>
      <c r="T33" s="20"/>
      <c r="U33" s="20"/>
      <c r="V33" s="20"/>
      <c r="W33" s="20">
        <v>10456106</v>
      </c>
      <c r="X33" s="20">
        <v>7000000</v>
      </c>
      <c r="Y33" s="20">
        <v>3456106</v>
      </c>
      <c r="Z33" s="21">
        <v>49.37294285714286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921111</v>
      </c>
      <c r="D34" s="18"/>
      <c r="E34" s="19">
        <v>-620252</v>
      </c>
      <c r="F34" s="20">
        <v>-620252</v>
      </c>
      <c r="G34" s="20">
        <v>865101</v>
      </c>
      <c r="H34" s="20">
        <v>52944</v>
      </c>
      <c r="I34" s="20">
        <v>75</v>
      </c>
      <c r="J34" s="20">
        <v>918120</v>
      </c>
      <c r="K34" s="20">
        <v>50505</v>
      </c>
      <c r="L34" s="20">
        <v>108491</v>
      </c>
      <c r="M34" s="20">
        <v>99907</v>
      </c>
      <c r="N34" s="20">
        <v>258903</v>
      </c>
      <c r="O34" s="20"/>
      <c r="P34" s="20"/>
      <c r="Q34" s="20"/>
      <c r="R34" s="20"/>
      <c r="S34" s="20"/>
      <c r="T34" s="20"/>
      <c r="U34" s="20"/>
      <c r="V34" s="20"/>
      <c r="W34" s="20">
        <v>1177023</v>
      </c>
      <c r="X34" s="20">
        <v>-42612</v>
      </c>
      <c r="Y34" s="20">
        <v>1219635</v>
      </c>
      <c r="Z34" s="21">
        <v>-2862.1867079695862</v>
      </c>
      <c r="AA34" s="22">
        <v>-620252</v>
      </c>
    </row>
    <row r="35" spans="1:27" x14ac:dyDescent="0.25">
      <c r="A35" s="23" t="s">
        <v>39</v>
      </c>
      <c r="B35" s="17" t="s">
        <v>32</v>
      </c>
      <c r="C35" s="18">
        <v>114239658</v>
      </c>
      <c r="D35" s="18"/>
      <c r="E35" s="19">
        <v>101393368</v>
      </c>
      <c r="F35" s="20">
        <v>101393368</v>
      </c>
      <c r="G35" s="20">
        <v>133354609</v>
      </c>
      <c r="H35" s="20">
        <v>1900658</v>
      </c>
      <c r="I35" s="20">
        <v>-5000251</v>
      </c>
      <c r="J35" s="20">
        <v>130255016</v>
      </c>
      <c r="K35" s="20">
        <v>2326599</v>
      </c>
      <c r="L35" s="20">
        <v>-1976325</v>
      </c>
      <c r="M35" s="20">
        <v>3159808</v>
      </c>
      <c r="N35" s="20">
        <v>3510082</v>
      </c>
      <c r="O35" s="20"/>
      <c r="P35" s="20"/>
      <c r="Q35" s="20"/>
      <c r="R35" s="20"/>
      <c r="S35" s="20"/>
      <c r="T35" s="20"/>
      <c r="U35" s="20"/>
      <c r="V35" s="20"/>
      <c r="W35" s="20">
        <v>133765098</v>
      </c>
      <c r="X35" s="20">
        <v>101393368</v>
      </c>
      <c r="Y35" s="20">
        <v>32371730</v>
      </c>
      <c r="Z35" s="21">
        <v>31.926871193390085</v>
      </c>
      <c r="AA35" s="22">
        <v>101393368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151534249</v>
      </c>
      <c r="D37" s="29">
        <f t="shared" ref="D37:Y37" si="3">SUM(D29:D36)</f>
        <v>0</v>
      </c>
      <c r="E37" s="30">
        <f t="shared" si="3"/>
        <v>94476462</v>
      </c>
      <c r="F37" s="31">
        <f t="shared" si="3"/>
        <v>94476462</v>
      </c>
      <c r="G37" s="31">
        <f t="shared" si="3"/>
        <v>137443195</v>
      </c>
      <c r="H37" s="31">
        <f t="shared" si="3"/>
        <v>6440702</v>
      </c>
      <c r="I37" s="31">
        <f t="shared" si="3"/>
        <v>-5520446</v>
      </c>
      <c r="J37" s="31">
        <f t="shared" si="3"/>
        <v>138363451</v>
      </c>
      <c r="K37" s="31">
        <f t="shared" si="3"/>
        <v>2744268</v>
      </c>
      <c r="L37" s="31">
        <f t="shared" si="3"/>
        <v>1386554</v>
      </c>
      <c r="M37" s="31">
        <f t="shared" si="3"/>
        <v>21472639</v>
      </c>
      <c r="N37" s="31">
        <f t="shared" si="3"/>
        <v>25603461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163966912</v>
      </c>
      <c r="X37" s="31">
        <f t="shared" si="3"/>
        <v>96133051</v>
      </c>
      <c r="Y37" s="31">
        <f t="shared" si="3"/>
        <v>67833861</v>
      </c>
      <c r="Z37" s="32">
        <f>+IF(X37&lt;&gt;0,+(Y37/X37)*100,0)</f>
        <v>70.562475958450548</v>
      </c>
      <c r="AA37" s="33">
        <f>SUM(AA29:AA36)</f>
        <v>94476462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12930286</v>
      </c>
      <c r="D39" s="18"/>
      <c r="E39" s="19">
        <v>10748290</v>
      </c>
      <c r="F39" s="20">
        <v>10748290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10748290</v>
      </c>
      <c r="Y39" s="20">
        <v>2181996</v>
      </c>
      <c r="Z39" s="21">
        <v>20.300866463409527</v>
      </c>
      <c r="AA39" s="22">
        <v>10748290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10748290</v>
      </c>
      <c r="F43" s="36">
        <f t="shared" si="4"/>
        <v>10748290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10748290</v>
      </c>
      <c r="Y43" s="36">
        <f t="shared" si="4"/>
        <v>2181996</v>
      </c>
      <c r="Z43" s="37">
        <f>+IF(X43&lt;&gt;0,+(Y43/X43)*100,0)</f>
        <v>20.300866463409527</v>
      </c>
      <c r="AA43" s="38">
        <f>SUM(AA39:AA42)</f>
        <v>10748290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164464535</v>
      </c>
      <c r="D44" s="29">
        <f>+D37+D43</f>
        <v>0</v>
      </c>
      <c r="E44" s="30">
        <f t="shared" si="5"/>
        <v>105224752</v>
      </c>
      <c r="F44" s="31">
        <f t="shared" si="5"/>
        <v>105224752</v>
      </c>
      <c r="G44" s="31">
        <f t="shared" si="5"/>
        <v>150373481</v>
      </c>
      <c r="H44" s="31">
        <f t="shared" si="5"/>
        <v>6440702</v>
      </c>
      <c r="I44" s="31">
        <f t="shared" si="5"/>
        <v>-5520446</v>
      </c>
      <c r="J44" s="31">
        <f t="shared" si="5"/>
        <v>151293737</v>
      </c>
      <c r="K44" s="31">
        <f t="shared" si="5"/>
        <v>2744268</v>
      </c>
      <c r="L44" s="31">
        <f t="shared" si="5"/>
        <v>1386554</v>
      </c>
      <c r="M44" s="31">
        <f t="shared" si="5"/>
        <v>21472639</v>
      </c>
      <c r="N44" s="31">
        <f t="shared" si="5"/>
        <v>25603461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176897198</v>
      </c>
      <c r="X44" s="31">
        <f t="shared" si="5"/>
        <v>106881341</v>
      </c>
      <c r="Y44" s="31">
        <f t="shared" si="5"/>
        <v>70015857</v>
      </c>
      <c r="Z44" s="32">
        <f>+IF(X44&lt;&gt;0,+(Y44/X44)*100,0)</f>
        <v>65.508026326129283</v>
      </c>
      <c r="AA44" s="33">
        <f>+AA37+AA43</f>
        <v>105224752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218600528</v>
      </c>
      <c r="D45" s="42">
        <f t="shared" si="6"/>
        <v>0</v>
      </c>
      <c r="E45" s="43">
        <f t="shared" si="6"/>
        <v>263599283</v>
      </c>
      <c r="F45" s="44">
        <f t="shared" si="6"/>
        <v>263599283</v>
      </c>
      <c r="G45" s="44">
        <f t="shared" si="6"/>
        <v>260755318</v>
      </c>
      <c r="H45" s="44">
        <f t="shared" si="6"/>
        <v>7435080</v>
      </c>
      <c r="I45" s="44">
        <f t="shared" si="6"/>
        <v>-631402</v>
      </c>
      <c r="J45" s="44">
        <f t="shared" si="6"/>
        <v>267558996</v>
      </c>
      <c r="K45" s="44">
        <f t="shared" si="6"/>
        <v>-7985923</v>
      </c>
      <c r="L45" s="44">
        <f t="shared" si="6"/>
        <v>-5672129</v>
      </c>
      <c r="M45" s="44">
        <f t="shared" si="6"/>
        <v>22015777</v>
      </c>
      <c r="N45" s="44">
        <f t="shared" si="6"/>
        <v>8357725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275916721</v>
      </c>
      <c r="X45" s="44">
        <f t="shared" si="6"/>
        <v>246599234</v>
      </c>
      <c r="Y45" s="44">
        <f t="shared" si="6"/>
        <v>29317487</v>
      </c>
      <c r="Z45" s="45">
        <f>+IF(X45&lt;&gt;0,+(Y45/X45)*100,0)</f>
        <v>11.888717788961177</v>
      </c>
      <c r="AA45" s="46">
        <f>+AA26-AA44</f>
        <v>263599283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13638652</v>
      </c>
      <c r="D47" s="18"/>
      <c r="E47" s="19">
        <v>78425692</v>
      </c>
      <c r="F47" s="20">
        <v>78425692</v>
      </c>
      <c r="G47" s="20">
        <v>70984383</v>
      </c>
      <c r="H47" s="20">
        <v>-10525476</v>
      </c>
      <c r="I47" s="20">
        <v>-7994172</v>
      </c>
      <c r="J47" s="20">
        <v>52464735</v>
      </c>
      <c r="K47" s="20">
        <v>-7941156</v>
      </c>
      <c r="L47" s="20">
        <v>-948089</v>
      </c>
      <c r="M47" s="20">
        <v>18725002</v>
      </c>
      <c r="N47" s="20">
        <v>9835757</v>
      </c>
      <c r="O47" s="20"/>
      <c r="P47" s="20"/>
      <c r="Q47" s="20"/>
      <c r="R47" s="20"/>
      <c r="S47" s="20"/>
      <c r="T47" s="20"/>
      <c r="U47" s="20"/>
      <c r="V47" s="20"/>
      <c r="W47" s="20">
        <v>62300492</v>
      </c>
      <c r="X47" s="20">
        <v>61425653</v>
      </c>
      <c r="Y47" s="20">
        <v>874839</v>
      </c>
      <c r="Z47" s="47">
        <v>1.4242241755248413</v>
      </c>
      <c r="AA47" s="22">
        <v>78425692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13638652</v>
      </c>
      <c r="D50" s="50">
        <f t="shared" ref="D50:Y50" si="7">SUM(D47:D49)</f>
        <v>0</v>
      </c>
      <c r="E50" s="51">
        <f t="shared" si="7"/>
        <v>78425692</v>
      </c>
      <c r="F50" s="52">
        <f t="shared" si="7"/>
        <v>78425692</v>
      </c>
      <c r="G50" s="52">
        <f t="shared" si="7"/>
        <v>70984383</v>
      </c>
      <c r="H50" s="52">
        <f t="shared" si="7"/>
        <v>-10525476</v>
      </c>
      <c r="I50" s="52">
        <f t="shared" si="7"/>
        <v>-7994172</v>
      </c>
      <c r="J50" s="52">
        <f t="shared" si="7"/>
        <v>52464735</v>
      </c>
      <c r="K50" s="52">
        <f t="shared" si="7"/>
        <v>-7941156</v>
      </c>
      <c r="L50" s="52">
        <f t="shared" si="7"/>
        <v>-948089</v>
      </c>
      <c r="M50" s="52">
        <f t="shared" si="7"/>
        <v>18725002</v>
      </c>
      <c r="N50" s="52">
        <f t="shared" si="7"/>
        <v>9835757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62300492</v>
      </c>
      <c r="X50" s="52">
        <f t="shared" si="7"/>
        <v>61425653</v>
      </c>
      <c r="Y50" s="52">
        <f t="shared" si="7"/>
        <v>874839</v>
      </c>
      <c r="Z50" s="53">
        <f>+IF(X50&lt;&gt;0,+(Y50/X50)*100,0)</f>
        <v>1.4242241755248413</v>
      </c>
      <c r="AA50" s="54">
        <f>SUM(AA47:AA49)</f>
        <v>78425692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-6232800</v>
      </c>
      <c r="F6" s="20">
        <v>-6232800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-3116400</v>
      </c>
      <c r="Y6" s="20">
        <v>3116400</v>
      </c>
      <c r="Z6" s="21">
        <v>-100</v>
      </c>
      <c r="AA6" s="22">
        <v>-6232800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1732800</v>
      </c>
      <c r="F11" s="20">
        <v>1732800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866400</v>
      </c>
      <c r="Y11" s="24">
        <v>-866400</v>
      </c>
      <c r="Z11" s="25">
        <v>-100</v>
      </c>
      <c r="AA11" s="26">
        <v>1732800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-4500000</v>
      </c>
      <c r="F13" s="31">
        <f t="shared" si="0"/>
        <v>-4500000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-2250000</v>
      </c>
      <c r="Y13" s="31">
        <f t="shared" si="0"/>
        <v>2250000</v>
      </c>
      <c r="Z13" s="32">
        <f>+IF(X13&lt;&gt;0,+(Y13/X13)*100,0)</f>
        <v>-100</v>
      </c>
      <c r="AA13" s="33">
        <f>SUM(AA6:AA12)</f>
        <v>-4500000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-4500000</v>
      </c>
      <c r="F26" s="31">
        <f t="shared" si="2"/>
        <v>-4500000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-2250000</v>
      </c>
      <c r="Y26" s="31">
        <f t="shared" si="2"/>
        <v>2250000</v>
      </c>
      <c r="Z26" s="32">
        <f>+IF(X26&lt;&gt;0,+(Y26/X26)*100,0)</f>
        <v>-100</v>
      </c>
      <c r="AA26" s="33">
        <f>+AA13+AA25</f>
        <v>-4500000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-4500000</v>
      </c>
      <c r="F45" s="44">
        <f t="shared" si="6"/>
        <v>-4500000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-2250000</v>
      </c>
      <c r="Y45" s="44">
        <f t="shared" si="6"/>
        <v>2250000</v>
      </c>
      <c r="Z45" s="45">
        <f>+IF(X45&lt;&gt;0,+(Y45/X45)*100,0)</f>
        <v>-100</v>
      </c>
      <c r="AA45" s="46">
        <f>+AA26-AA44</f>
        <v>-4500000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-746233572</v>
      </c>
      <c r="D6" s="18"/>
      <c r="E6" s="19">
        <v>8184324</v>
      </c>
      <c r="F6" s="20">
        <v>8184324</v>
      </c>
      <c r="G6" s="20">
        <v>-778441184</v>
      </c>
      <c r="H6" s="20">
        <v>-29225445</v>
      </c>
      <c r="I6" s="20">
        <v>-19954401</v>
      </c>
      <c r="J6" s="20">
        <v>-827621030</v>
      </c>
      <c r="K6" s="20">
        <v>-41560352</v>
      </c>
      <c r="L6" s="20">
        <v>-23007919</v>
      </c>
      <c r="M6" s="20">
        <v>-32713444</v>
      </c>
      <c r="N6" s="20">
        <v>-97281715</v>
      </c>
      <c r="O6" s="20"/>
      <c r="P6" s="20"/>
      <c r="Q6" s="20"/>
      <c r="R6" s="20"/>
      <c r="S6" s="20"/>
      <c r="T6" s="20"/>
      <c r="U6" s="20"/>
      <c r="V6" s="20"/>
      <c r="W6" s="20">
        <v>-924902745</v>
      </c>
      <c r="X6" s="20">
        <v>4092174</v>
      </c>
      <c r="Y6" s="20">
        <v>-928994919</v>
      </c>
      <c r="Z6" s="21">
        <v>-22701.745307017736</v>
      </c>
      <c r="AA6" s="22">
        <v>8184324</v>
      </c>
    </row>
    <row r="7" spans="1:27" x14ac:dyDescent="0.25">
      <c r="A7" s="23" t="s">
        <v>35</v>
      </c>
      <c r="B7" s="17" t="s">
        <v>32</v>
      </c>
      <c r="C7" s="18">
        <v>169233980</v>
      </c>
      <c r="D7" s="18"/>
      <c r="E7" s="19">
        <v>138685537</v>
      </c>
      <c r="F7" s="20">
        <v>138685537</v>
      </c>
      <c r="G7" s="20">
        <v>179490341</v>
      </c>
      <c r="H7" s="20">
        <v>9535778</v>
      </c>
      <c r="I7" s="20">
        <v>8492539</v>
      </c>
      <c r="J7" s="20">
        <v>197518658</v>
      </c>
      <c r="K7" s="20">
        <v>10514877</v>
      </c>
      <c r="L7" s="20">
        <v>7288765</v>
      </c>
      <c r="M7" s="20">
        <v>7813875</v>
      </c>
      <c r="N7" s="20">
        <v>25617517</v>
      </c>
      <c r="O7" s="20"/>
      <c r="P7" s="20"/>
      <c r="Q7" s="20"/>
      <c r="R7" s="20"/>
      <c r="S7" s="20"/>
      <c r="T7" s="20"/>
      <c r="U7" s="20"/>
      <c r="V7" s="20"/>
      <c r="W7" s="20">
        <v>223136175</v>
      </c>
      <c r="X7" s="20">
        <v>69342774</v>
      </c>
      <c r="Y7" s="20">
        <v>153793401</v>
      </c>
      <c r="Z7" s="21">
        <v>221.78720597477107</v>
      </c>
      <c r="AA7" s="22">
        <v>138685537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-104300</v>
      </c>
      <c r="F10" s="20">
        <v>-104300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-52146</v>
      </c>
      <c r="Y10" s="20">
        <v>52146</v>
      </c>
      <c r="Z10" s="21">
        <v>-100</v>
      </c>
      <c r="AA10" s="22">
        <v>-104300</v>
      </c>
    </row>
    <row r="11" spans="1:27" x14ac:dyDescent="0.25">
      <c r="A11" s="23" t="s">
        <v>39</v>
      </c>
      <c r="B11" s="17" t="s">
        <v>32</v>
      </c>
      <c r="C11" s="18">
        <v>101922801</v>
      </c>
      <c r="D11" s="18"/>
      <c r="E11" s="19">
        <v>6882770</v>
      </c>
      <c r="F11" s="20">
        <v>6882770</v>
      </c>
      <c r="G11" s="24">
        <v>104278413</v>
      </c>
      <c r="H11" s="24">
        <v>4610324</v>
      </c>
      <c r="I11" s="24">
        <v>3902336</v>
      </c>
      <c r="J11" s="20">
        <v>112791073</v>
      </c>
      <c r="K11" s="24">
        <v>3417406</v>
      </c>
      <c r="L11" s="24">
        <v>3157576</v>
      </c>
      <c r="M11" s="20">
        <v>3802247</v>
      </c>
      <c r="N11" s="24">
        <v>10377229</v>
      </c>
      <c r="O11" s="24"/>
      <c r="P11" s="24"/>
      <c r="Q11" s="20"/>
      <c r="R11" s="24"/>
      <c r="S11" s="24"/>
      <c r="T11" s="20"/>
      <c r="U11" s="24"/>
      <c r="V11" s="24"/>
      <c r="W11" s="24">
        <v>123168302</v>
      </c>
      <c r="X11" s="20">
        <v>3441384</v>
      </c>
      <c r="Y11" s="24">
        <v>119726918</v>
      </c>
      <c r="Z11" s="25">
        <v>3479.033958430678</v>
      </c>
      <c r="AA11" s="26">
        <v>6882770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-475076791</v>
      </c>
      <c r="D13" s="29">
        <f>SUM(D6:D12)</f>
        <v>0</v>
      </c>
      <c r="E13" s="30">
        <f t="shared" si="0"/>
        <v>153648331</v>
      </c>
      <c r="F13" s="31">
        <f t="shared" si="0"/>
        <v>153648331</v>
      </c>
      <c r="G13" s="31">
        <f t="shared" si="0"/>
        <v>-494672430</v>
      </c>
      <c r="H13" s="31">
        <f t="shared" si="0"/>
        <v>-15079343</v>
      </c>
      <c r="I13" s="31">
        <f t="shared" si="0"/>
        <v>-7559526</v>
      </c>
      <c r="J13" s="31">
        <f t="shared" si="0"/>
        <v>-517311299</v>
      </c>
      <c r="K13" s="31">
        <f t="shared" si="0"/>
        <v>-27628069</v>
      </c>
      <c r="L13" s="31">
        <f t="shared" si="0"/>
        <v>-12561578</v>
      </c>
      <c r="M13" s="31">
        <f t="shared" si="0"/>
        <v>-21097322</v>
      </c>
      <c r="N13" s="31">
        <f t="shared" si="0"/>
        <v>-61286969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-578598268</v>
      </c>
      <c r="X13" s="31">
        <f t="shared" si="0"/>
        <v>76824186</v>
      </c>
      <c r="Y13" s="31">
        <f t="shared" si="0"/>
        <v>-655422454</v>
      </c>
      <c r="Z13" s="32">
        <f>+IF(X13&lt;&gt;0,+(Y13/X13)*100,0)</f>
        <v>-853.14597931437891</v>
      </c>
      <c r="AA13" s="33">
        <f>SUM(AA6:AA12)</f>
        <v>153648331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53588075</v>
      </c>
      <c r="D17" s="18"/>
      <c r="E17" s="19">
        <v>45685130</v>
      </c>
      <c r="F17" s="20">
        <v>45685130</v>
      </c>
      <c r="G17" s="24">
        <v>53588075</v>
      </c>
      <c r="H17" s="24"/>
      <c r="I17" s="24">
        <v>2945802</v>
      </c>
      <c r="J17" s="20">
        <v>56533877</v>
      </c>
      <c r="K17" s="24">
        <v>13772617</v>
      </c>
      <c r="L17" s="24">
        <v>935207</v>
      </c>
      <c r="M17" s="20">
        <v>4078972</v>
      </c>
      <c r="N17" s="24">
        <v>18786796</v>
      </c>
      <c r="O17" s="24"/>
      <c r="P17" s="24"/>
      <c r="Q17" s="20"/>
      <c r="R17" s="24"/>
      <c r="S17" s="24"/>
      <c r="T17" s="20"/>
      <c r="U17" s="24"/>
      <c r="V17" s="24"/>
      <c r="W17" s="24">
        <v>75320673</v>
      </c>
      <c r="X17" s="20">
        <v>22842558</v>
      </c>
      <c r="Y17" s="24">
        <v>52478115</v>
      </c>
      <c r="Z17" s="25">
        <v>229.73834629203961</v>
      </c>
      <c r="AA17" s="26">
        <v>45685130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53588075</v>
      </c>
      <c r="D25" s="29">
        <f t="shared" ref="D25:Y25" si="1">SUM(D15:D24)</f>
        <v>0</v>
      </c>
      <c r="E25" s="35">
        <f t="shared" si="1"/>
        <v>45685130</v>
      </c>
      <c r="F25" s="36">
        <f t="shared" si="1"/>
        <v>45685130</v>
      </c>
      <c r="G25" s="36">
        <f t="shared" si="1"/>
        <v>53588075</v>
      </c>
      <c r="H25" s="36">
        <f t="shared" si="1"/>
        <v>0</v>
      </c>
      <c r="I25" s="36">
        <f t="shared" si="1"/>
        <v>2945802</v>
      </c>
      <c r="J25" s="36">
        <f t="shared" si="1"/>
        <v>56533877</v>
      </c>
      <c r="K25" s="36">
        <f t="shared" si="1"/>
        <v>13772617</v>
      </c>
      <c r="L25" s="36">
        <f t="shared" si="1"/>
        <v>935207</v>
      </c>
      <c r="M25" s="36">
        <f t="shared" si="1"/>
        <v>4078972</v>
      </c>
      <c r="N25" s="36">
        <f t="shared" si="1"/>
        <v>18786796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75320673</v>
      </c>
      <c r="X25" s="36">
        <f t="shared" si="1"/>
        <v>22842558</v>
      </c>
      <c r="Y25" s="36">
        <f t="shared" si="1"/>
        <v>52478115</v>
      </c>
      <c r="Z25" s="37">
        <f>+IF(X25&lt;&gt;0,+(Y25/X25)*100,0)</f>
        <v>229.73834629203961</v>
      </c>
      <c r="AA25" s="38">
        <f>SUM(AA15:AA24)</f>
        <v>45685130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-421488716</v>
      </c>
      <c r="D26" s="29">
        <f>+D13+D25</f>
        <v>0</v>
      </c>
      <c r="E26" s="30">
        <f t="shared" si="2"/>
        <v>199333461</v>
      </c>
      <c r="F26" s="31">
        <f t="shared" si="2"/>
        <v>199333461</v>
      </c>
      <c r="G26" s="31">
        <f t="shared" si="2"/>
        <v>-441084355</v>
      </c>
      <c r="H26" s="31">
        <f t="shared" si="2"/>
        <v>-15079343</v>
      </c>
      <c r="I26" s="31">
        <f t="shared" si="2"/>
        <v>-4613724</v>
      </c>
      <c r="J26" s="31">
        <f t="shared" si="2"/>
        <v>-460777422</v>
      </c>
      <c r="K26" s="31">
        <f t="shared" si="2"/>
        <v>-13855452</v>
      </c>
      <c r="L26" s="31">
        <f t="shared" si="2"/>
        <v>-11626371</v>
      </c>
      <c r="M26" s="31">
        <f t="shared" si="2"/>
        <v>-17018350</v>
      </c>
      <c r="N26" s="31">
        <f t="shared" si="2"/>
        <v>-42500173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-503277595</v>
      </c>
      <c r="X26" s="31">
        <f t="shared" si="2"/>
        <v>99666744</v>
      </c>
      <c r="Y26" s="31">
        <f t="shared" si="2"/>
        <v>-602944339</v>
      </c>
      <c r="Z26" s="32">
        <f>+IF(X26&lt;&gt;0,+(Y26/X26)*100,0)</f>
        <v>-604.96040585011986</v>
      </c>
      <c r="AA26" s="33">
        <f>+AA13+AA25</f>
        <v>199333461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132271803</v>
      </c>
      <c r="D32" s="18"/>
      <c r="E32" s="19">
        <v>266591341</v>
      </c>
      <c r="F32" s="20">
        <v>266591341</v>
      </c>
      <c r="G32" s="20">
        <v>117880717</v>
      </c>
      <c r="H32" s="20">
        <v>3560499</v>
      </c>
      <c r="I32" s="20">
        <v>7687621</v>
      </c>
      <c r="J32" s="20">
        <v>129128837</v>
      </c>
      <c r="K32" s="20">
        <v>-17663501</v>
      </c>
      <c r="L32" s="20">
        <v>-1043813</v>
      </c>
      <c r="M32" s="20">
        <v>-5574704</v>
      </c>
      <c r="N32" s="20">
        <v>-24282018</v>
      </c>
      <c r="O32" s="20"/>
      <c r="P32" s="20"/>
      <c r="Q32" s="20"/>
      <c r="R32" s="20"/>
      <c r="S32" s="20"/>
      <c r="T32" s="20"/>
      <c r="U32" s="20"/>
      <c r="V32" s="20"/>
      <c r="W32" s="20">
        <v>104846819</v>
      </c>
      <c r="X32" s="20">
        <v>133295664</v>
      </c>
      <c r="Y32" s="20">
        <v>-28448845</v>
      </c>
      <c r="Z32" s="21">
        <v>-21.342663479286166</v>
      </c>
      <c r="AA32" s="22">
        <v>266591341</v>
      </c>
    </row>
    <row r="33" spans="1:27" x14ac:dyDescent="0.25">
      <c r="A33" s="23" t="s">
        <v>60</v>
      </c>
      <c r="B33" s="17" t="s">
        <v>32</v>
      </c>
      <c r="C33" s="18">
        <v>-38096000</v>
      </c>
      <c r="D33" s="18"/>
      <c r="E33" s="19">
        <v>-44485602</v>
      </c>
      <c r="F33" s="20">
        <v>-44485602</v>
      </c>
      <c r="G33" s="20">
        <v>-38096000</v>
      </c>
      <c r="H33" s="20"/>
      <c r="I33" s="20">
        <v>-3387672</v>
      </c>
      <c r="J33" s="20">
        <v>-41483672</v>
      </c>
      <c r="K33" s="20">
        <v>-14714666</v>
      </c>
      <c r="L33" s="20"/>
      <c r="M33" s="20">
        <v>-5236469</v>
      </c>
      <c r="N33" s="20">
        <v>-19951135</v>
      </c>
      <c r="O33" s="20"/>
      <c r="P33" s="20"/>
      <c r="Q33" s="20"/>
      <c r="R33" s="20"/>
      <c r="S33" s="20"/>
      <c r="T33" s="20"/>
      <c r="U33" s="20"/>
      <c r="V33" s="20"/>
      <c r="W33" s="20">
        <v>-61434807</v>
      </c>
      <c r="X33" s="20">
        <v>-22242798</v>
      </c>
      <c r="Y33" s="20">
        <v>-39192009</v>
      </c>
      <c r="Z33" s="21">
        <v>176.20089432993097</v>
      </c>
      <c r="AA33" s="22">
        <v>-44485602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94175803</v>
      </c>
      <c r="D37" s="29">
        <f t="shared" ref="D37:Y37" si="3">SUM(D29:D36)</f>
        <v>0</v>
      </c>
      <c r="E37" s="30">
        <f t="shared" si="3"/>
        <v>222105739</v>
      </c>
      <c r="F37" s="31">
        <f t="shared" si="3"/>
        <v>222105739</v>
      </c>
      <c r="G37" s="31">
        <f t="shared" si="3"/>
        <v>79784717</v>
      </c>
      <c r="H37" s="31">
        <f t="shared" si="3"/>
        <v>3560499</v>
      </c>
      <c r="I37" s="31">
        <f t="shared" si="3"/>
        <v>4299949</v>
      </c>
      <c r="J37" s="31">
        <f t="shared" si="3"/>
        <v>87645165</v>
      </c>
      <c r="K37" s="31">
        <f t="shared" si="3"/>
        <v>-32378167</v>
      </c>
      <c r="L37" s="31">
        <f t="shared" si="3"/>
        <v>-1043813</v>
      </c>
      <c r="M37" s="31">
        <f t="shared" si="3"/>
        <v>-10811173</v>
      </c>
      <c r="N37" s="31">
        <f t="shared" si="3"/>
        <v>-44233153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43412012</v>
      </c>
      <c r="X37" s="31">
        <f t="shared" si="3"/>
        <v>111052866</v>
      </c>
      <c r="Y37" s="31">
        <f t="shared" si="3"/>
        <v>-67640854</v>
      </c>
      <c r="Z37" s="32">
        <f>+IF(X37&lt;&gt;0,+(Y37/X37)*100,0)</f>
        <v>-60.908697304579242</v>
      </c>
      <c r="AA37" s="33">
        <f>SUM(AA29:AA36)</f>
        <v>222105739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94175803</v>
      </c>
      <c r="D44" s="29">
        <f>+D37+D43</f>
        <v>0</v>
      </c>
      <c r="E44" s="30">
        <f t="shared" si="5"/>
        <v>222105739</v>
      </c>
      <c r="F44" s="31">
        <f t="shared" si="5"/>
        <v>222105739</v>
      </c>
      <c r="G44" s="31">
        <f t="shared" si="5"/>
        <v>79784717</v>
      </c>
      <c r="H44" s="31">
        <f t="shared" si="5"/>
        <v>3560499</v>
      </c>
      <c r="I44" s="31">
        <f t="shared" si="5"/>
        <v>4299949</v>
      </c>
      <c r="J44" s="31">
        <f t="shared" si="5"/>
        <v>87645165</v>
      </c>
      <c r="K44" s="31">
        <f t="shared" si="5"/>
        <v>-32378167</v>
      </c>
      <c r="L44" s="31">
        <f t="shared" si="5"/>
        <v>-1043813</v>
      </c>
      <c r="M44" s="31">
        <f t="shared" si="5"/>
        <v>-10811173</v>
      </c>
      <c r="N44" s="31">
        <f t="shared" si="5"/>
        <v>-44233153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43412012</v>
      </c>
      <c r="X44" s="31">
        <f t="shared" si="5"/>
        <v>111052866</v>
      </c>
      <c r="Y44" s="31">
        <f t="shared" si="5"/>
        <v>-67640854</v>
      </c>
      <c r="Z44" s="32">
        <f>+IF(X44&lt;&gt;0,+(Y44/X44)*100,0)</f>
        <v>-60.908697304579242</v>
      </c>
      <c r="AA44" s="33">
        <f>+AA37+AA43</f>
        <v>222105739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-515664519</v>
      </c>
      <c r="D45" s="42">
        <f t="shared" si="6"/>
        <v>0</v>
      </c>
      <c r="E45" s="43">
        <f t="shared" si="6"/>
        <v>-22772278</v>
      </c>
      <c r="F45" s="44">
        <f t="shared" si="6"/>
        <v>-22772278</v>
      </c>
      <c r="G45" s="44">
        <f t="shared" si="6"/>
        <v>-520869072</v>
      </c>
      <c r="H45" s="44">
        <f t="shared" si="6"/>
        <v>-18639842</v>
      </c>
      <c r="I45" s="44">
        <f t="shared" si="6"/>
        <v>-8913673</v>
      </c>
      <c r="J45" s="44">
        <f t="shared" si="6"/>
        <v>-548422587</v>
      </c>
      <c r="K45" s="44">
        <f t="shared" si="6"/>
        <v>18522715</v>
      </c>
      <c r="L45" s="44">
        <f t="shared" si="6"/>
        <v>-10582558</v>
      </c>
      <c r="M45" s="44">
        <f t="shared" si="6"/>
        <v>-6207177</v>
      </c>
      <c r="N45" s="44">
        <f t="shared" si="6"/>
        <v>1732980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-546689607</v>
      </c>
      <c r="X45" s="44">
        <f t="shared" si="6"/>
        <v>-11386122</v>
      </c>
      <c r="Y45" s="44">
        <f t="shared" si="6"/>
        <v>-535303485</v>
      </c>
      <c r="Z45" s="45">
        <f>+IF(X45&lt;&gt;0,+(Y45/X45)*100,0)</f>
        <v>4701.367902082904</v>
      </c>
      <c r="AA45" s="46">
        <f>+AA26-AA44</f>
        <v>-22772278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-282772732</v>
      </c>
      <c r="D47" s="18"/>
      <c r="E47" s="19"/>
      <c r="F47" s="20"/>
      <c r="G47" s="20">
        <v>-285988763</v>
      </c>
      <c r="H47" s="20">
        <v>-13388984</v>
      </c>
      <c r="I47" s="20">
        <v>-9031478</v>
      </c>
      <c r="J47" s="20">
        <v>-308409225</v>
      </c>
      <c r="K47" s="20">
        <v>-2526175</v>
      </c>
      <c r="L47" s="20">
        <v>-26479467</v>
      </c>
      <c r="M47" s="20">
        <v>-1162417</v>
      </c>
      <c r="N47" s="20">
        <v>-30168059</v>
      </c>
      <c r="O47" s="20"/>
      <c r="P47" s="20"/>
      <c r="Q47" s="20"/>
      <c r="R47" s="20"/>
      <c r="S47" s="20"/>
      <c r="T47" s="20"/>
      <c r="U47" s="20"/>
      <c r="V47" s="20"/>
      <c r="W47" s="20">
        <v>-338577284</v>
      </c>
      <c r="X47" s="20"/>
      <c r="Y47" s="20">
        <v>-338577284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-282772732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-285988763</v>
      </c>
      <c r="H50" s="52">
        <f t="shared" si="7"/>
        <v>-13388984</v>
      </c>
      <c r="I50" s="52">
        <f t="shared" si="7"/>
        <v>-9031478</v>
      </c>
      <c r="J50" s="52">
        <f t="shared" si="7"/>
        <v>-308409225</v>
      </c>
      <c r="K50" s="52">
        <f t="shared" si="7"/>
        <v>-2526175</v>
      </c>
      <c r="L50" s="52">
        <f t="shared" si="7"/>
        <v>-26479467</v>
      </c>
      <c r="M50" s="52">
        <f t="shared" si="7"/>
        <v>-1162417</v>
      </c>
      <c r="N50" s="52">
        <f t="shared" si="7"/>
        <v>-30168059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-338577284</v>
      </c>
      <c r="X50" s="52">
        <f t="shared" si="7"/>
        <v>0</v>
      </c>
      <c r="Y50" s="52">
        <f t="shared" si="7"/>
        <v>-338577284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-10328161</v>
      </c>
      <c r="D6" s="18"/>
      <c r="E6" s="19">
        <v>-19772790</v>
      </c>
      <c r="F6" s="20">
        <v>-19772790</v>
      </c>
      <c r="G6" s="20">
        <v>-24582147</v>
      </c>
      <c r="H6" s="20">
        <v>-29359419</v>
      </c>
      <c r="I6" s="20">
        <v>-22270600</v>
      </c>
      <c r="J6" s="20">
        <v>-76212166</v>
      </c>
      <c r="K6" s="20">
        <v>-30635338</v>
      </c>
      <c r="L6" s="20">
        <v>-11544702</v>
      </c>
      <c r="M6" s="20">
        <v>-14088559</v>
      </c>
      <c r="N6" s="20">
        <v>-56268599</v>
      </c>
      <c r="O6" s="20"/>
      <c r="P6" s="20"/>
      <c r="Q6" s="20"/>
      <c r="R6" s="20"/>
      <c r="S6" s="20"/>
      <c r="T6" s="20"/>
      <c r="U6" s="20"/>
      <c r="V6" s="20"/>
      <c r="W6" s="20">
        <v>-132480765</v>
      </c>
      <c r="X6" s="20">
        <v>-9886398</v>
      </c>
      <c r="Y6" s="20">
        <v>-122594367</v>
      </c>
      <c r="Z6" s="21">
        <v>1240.0306663761664</v>
      </c>
      <c r="AA6" s="22">
        <v>-19772790</v>
      </c>
    </row>
    <row r="7" spans="1:27" x14ac:dyDescent="0.25">
      <c r="A7" s="23" t="s">
        <v>35</v>
      </c>
      <c r="B7" s="17" t="s">
        <v>32</v>
      </c>
      <c r="C7" s="18">
        <v>28617128</v>
      </c>
      <c r="D7" s="18"/>
      <c r="E7" s="19">
        <v>-3122005</v>
      </c>
      <c r="F7" s="20">
        <v>-3122005</v>
      </c>
      <c r="G7" s="20">
        <v>-71217196</v>
      </c>
      <c r="H7" s="20">
        <v>71761714</v>
      </c>
      <c r="I7" s="20">
        <v>1868454</v>
      </c>
      <c r="J7" s="20">
        <v>2412972</v>
      </c>
      <c r="K7" s="20">
        <v>1723149</v>
      </c>
      <c r="L7" s="20">
        <v>1761588</v>
      </c>
      <c r="M7" s="20">
        <v>1367968</v>
      </c>
      <c r="N7" s="20">
        <v>4852705</v>
      </c>
      <c r="O7" s="20"/>
      <c r="P7" s="20"/>
      <c r="Q7" s="20"/>
      <c r="R7" s="20"/>
      <c r="S7" s="20"/>
      <c r="T7" s="20"/>
      <c r="U7" s="20"/>
      <c r="V7" s="20"/>
      <c r="W7" s="20">
        <v>7265677</v>
      </c>
      <c r="X7" s="20">
        <v>-1561002</v>
      </c>
      <c r="Y7" s="20">
        <v>8826679</v>
      </c>
      <c r="Z7" s="21">
        <v>-565.44956380581186</v>
      </c>
      <c r="AA7" s="22">
        <v>-3122005</v>
      </c>
    </row>
    <row r="8" spans="1:27" x14ac:dyDescent="0.25">
      <c r="A8" s="23" t="s">
        <v>36</v>
      </c>
      <c r="B8" s="17" t="s">
        <v>32</v>
      </c>
      <c r="C8" s="18">
        <v>-1036084</v>
      </c>
      <c r="D8" s="18"/>
      <c r="E8" s="19"/>
      <c r="F8" s="20"/>
      <c r="G8" s="20">
        <v>-4590752</v>
      </c>
      <c r="H8" s="20">
        <v>3554668</v>
      </c>
      <c r="I8" s="20"/>
      <c r="J8" s="20">
        <v>-1036084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-1036084</v>
      </c>
      <c r="X8" s="20"/>
      <c r="Y8" s="20">
        <v>-1036084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437899</v>
      </c>
      <c r="D10" s="18"/>
      <c r="E10" s="19">
        <v>-100000</v>
      </c>
      <c r="F10" s="20">
        <v>-100000</v>
      </c>
      <c r="G10" s="20"/>
      <c r="H10" s="20"/>
      <c r="I10" s="20">
        <v>-9929</v>
      </c>
      <c r="J10" s="20">
        <v>-9929</v>
      </c>
      <c r="K10" s="20">
        <v>67320</v>
      </c>
      <c r="L10" s="20">
        <v>122750</v>
      </c>
      <c r="M10" s="20">
        <v>370013</v>
      </c>
      <c r="N10" s="20">
        <v>560083</v>
      </c>
      <c r="O10" s="20"/>
      <c r="P10" s="20"/>
      <c r="Q10" s="20"/>
      <c r="R10" s="20"/>
      <c r="S10" s="20"/>
      <c r="T10" s="20"/>
      <c r="U10" s="20"/>
      <c r="V10" s="20"/>
      <c r="W10" s="20">
        <v>550154</v>
      </c>
      <c r="X10" s="20">
        <v>-49998</v>
      </c>
      <c r="Y10" s="20">
        <v>600152</v>
      </c>
      <c r="Z10" s="21">
        <v>-1200.3520140805631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12366765</v>
      </c>
      <c r="F11" s="20">
        <v>12366765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6183384</v>
      </c>
      <c r="Y11" s="24">
        <v>-6183384</v>
      </c>
      <c r="Z11" s="25">
        <v>-100</v>
      </c>
      <c r="AA11" s="26">
        <v>12366765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17690782</v>
      </c>
      <c r="D13" s="29">
        <f>SUM(D6:D12)</f>
        <v>0</v>
      </c>
      <c r="E13" s="30">
        <f t="shared" si="0"/>
        <v>-10628030</v>
      </c>
      <c r="F13" s="31">
        <f t="shared" si="0"/>
        <v>-10628030</v>
      </c>
      <c r="G13" s="31">
        <f t="shared" si="0"/>
        <v>-100390095</v>
      </c>
      <c r="H13" s="31">
        <f t="shared" si="0"/>
        <v>45956963</v>
      </c>
      <c r="I13" s="31">
        <f t="shared" si="0"/>
        <v>-20412075</v>
      </c>
      <c r="J13" s="31">
        <f t="shared" si="0"/>
        <v>-74845207</v>
      </c>
      <c r="K13" s="31">
        <f t="shared" si="0"/>
        <v>-28844869</v>
      </c>
      <c r="L13" s="31">
        <f t="shared" si="0"/>
        <v>-9660364</v>
      </c>
      <c r="M13" s="31">
        <f t="shared" si="0"/>
        <v>-12350578</v>
      </c>
      <c r="N13" s="31">
        <f t="shared" si="0"/>
        <v>-50855811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-125701018</v>
      </c>
      <c r="X13" s="31">
        <f t="shared" si="0"/>
        <v>-5314014</v>
      </c>
      <c r="Y13" s="31">
        <f t="shared" si="0"/>
        <v>-120387004</v>
      </c>
      <c r="Z13" s="32">
        <f>+IF(X13&lt;&gt;0,+(Y13/X13)*100,0)</f>
        <v>2265.4626803768297</v>
      </c>
      <c r="AA13" s="33">
        <f>SUM(AA6:AA12)</f>
        <v>-10628030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6522991</v>
      </c>
      <c r="D17" s="18"/>
      <c r="E17" s="19">
        <v>2258492</v>
      </c>
      <c r="F17" s="20">
        <v>2258492</v>
      </c>
      <c r="G17" s="24">
        <v>6522991</v>
      </c>
      <c r="H17" s="24"/>
      <c r="I17" s="24"/>
      <c r="J17" s="20">
        <v>6522991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6522991</v>
      </c>
      <c r="X17" s="20">
        <v>1129248</v>
      </c>
      <c r="Y17" s="24">
        <v>5393743</v>
      </c>
      <c r="Z17" s="25">
        <v>477.64025262829779</v>
      </c>
      <c r="AA17" s="26">
        <v>2258492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>
        <v>59269084</v>
      </c>
      <c r="H20" s="20"/>
      <c r="I20" s="20"/>
      <c r="J20" s="20">
        <v>59269084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2258492</v>
      </c>
      <c r="F25" s="36">
        <f t="shared" si="1"/>
        <v>2258492</v>
      </c>
      <c r="G25" s="36">
        <f t="shared" si="1"/>
        <v>65792075</v>
      </c>
      <c r="H25" s="36">
        <f t="shared" si="1"/>
        <v>0</v>
      </c>
      <c r="I25" s="36">
        <f t="shared" si="1"/>
        <v>0</v>
      </c>
      <c r="J25" s="36">
        <f t="shared" si="1"/>
        <v>65792075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65792075</v>
      </c>
      <c r="X25" s="36">
        <f t="shared" si="1"/>
        <v>1129248</v>
      </c>
      <c r="Y25" s="36">
        <f t="shared" si="1"/>
        <v>64662827</v>
      </c>
      <c r="Z25" s="37">
        <f>+IF(X25&lt;&gt;0,+(Y25/X25)*100,0)</f>
        <v>5726.184770750092</v>
      </c>
      <c r="AA25" s="38">
        <f>SUM(AA15:AA24)</f>
        <v>2258492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83482857</v>
      </c>
      <c r="D26" s="29">
        <f>+D13+D25</f>
        <v>0</v>
      </c>
      <c r="E26" s="30">
        <f t="shared" si="2"/>
        <v>-8369538</v>
      </c>
      <c r="F26" s="31">
        <f t="shared" si="2"/>
        <v>-8369538</v>
      </c>
      <c r="G26" s="31">
        <f t="shared" si="2"/>
        <v>-34598020</v>
      </c>
      <c r="H26" s="31">
        <f t="shared" si="2"/>
        <v>45956963</v>
      </c>
      <c r="I26" s="31">
        <f t="shared" si="2"/>
        <v>-20412075</v>
      </c>
      <c r="J26" s="31">
        <f t="shared" si="2"/>
        <v>-9053132</v>
      </c>
      <c r="K26" s="31">
        <f t="shared" si="2"/>
        <v>-28844869</v>
      </c>
      <c r="L26" s="31">
        <f t="shared" si="2"/>
        <v>-9660364</v>
      </c>
      <c r="M26" s="31">
        <f t="shared" si="2"/>
        <v>-12350578</v>
      </c>
      <c r="N26" s="31">
        <f t="shared" si="2"/>
        <v>-50855811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-59908943</v>
      </c>
      <c r="X26" s="31">
        <f t="shared" si="2"/>
        <v>-4184766</v>
      </c>
      <c r="Y26" s="31">
        <f t="shared" si="2"/>
        <v>-55724177</v>
      </c>
      <c r="Z26" s="32">
        <f>+IF(X26&lt;&gt;0,+(Y26/X26)*100,0)</f>
        <v>1331.5960079966239</v>
      </c>
      <c r="AA26" s="33">
        <f>+AA13+AA25</f>
        <v>-8369538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1817</v>
      </c>
      <c r="D32" s="18"/>
      <c r="E32" s="19">
        <v>-1465750</v>
      </c>
      <c r="F32" s="20">
        <v>-1465750</v>
      </c>
      <c r="G32" s="20"/>
      <c r="H32" s="20"/>
      <c r="I32" s="20">
        <v>10782919</v>
      </c>
      <c r="J32" s="20">
        <v>10782919</v>
      </c>
      <c r="K32" s="20">
        <v>9318660</v>
      </c>
      <c r="L32" s="20">
        <v>9533790</v>
      </c>
      <c r="M32" s="20">
        <v>8752343</v>
      </c>
      <c r="N32" s="20">
        <v>27604793</v>
      </c>
      <c r="O32" s="20"/>
      <c r="P32" s="20"/>
      <c r="Q32" s="20"/>
      <c r="R32" s="20"/>
      <c r="S32" s="20"/>
      <c r="T32" s="20"/>
      <c r="U32" s="20"/>
      <c r="V32" s="20"/>
      <c r="W32" s="20">
        <v>38387712</v>
      </c>
      <c r="X32" s="20">
        <v>-732870</v>
      </c>
      <c r="Y32" s="20">
        <v>39120582</v>
      </c>
      <c r="Z32" s="21">
        <v>-5337.9974620328294</v>
      </c>
      <c r="AA32" s="22">
        <v>-1465750</v>
      </c>
    </row>
    <row r="33" spans="1:27" x14ac:dyDescent="0.25">
      <c r="A33" s="23" t="s">
        <v>60</v>
      </c>
      <c r="B33" s="17" t="s">
        <v>32</v>
      </c>
      <c r="C33" s="18">
        <v>43885122</v>
      </c>
      <c r="D33" s="18"/>
      <c r="E33" s="19"/>
      <c r="F33" s="20"/>
      <c r="G33" s="20">
        <v>-2542840</v>
      </c>
      <c r="H33" s="20">
        <v>1368962</v>
      </c>
      <c r="I33" s="20"/>
      <c r="J33" s="20">
        <v>-1173878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-1173878</v>
      </c>
      <c r="X33" s="20"/>
      <c r="Y33" s="20">
        <v>-1173878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9830322</v>
      </c>
      <c r="F35" s="20">
        <v>9830322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4915164</v>
      </c>
      <c r="Y35" s="20">
        <v>-4915164</v>
      </c>
      <c r="Z35" s="21">
        <v>-100</v>
      </c>
      <c r="AA35" s="22">
        <v>9830322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44219369</v>
      </c>
      <c r="D37" s="29">
        <f t="shared" ref="D37:Y37" si="3">SUM(D29:D36)</f>
        <v>0</v>
      </c>
      <c r="E37" s="30">
        <f t="shared" si="3"/>
        <v>8364572</v>
      </c>
      <c r="F37" s="31">
        <f t="shared" si="3"/>
        <v>8364572</v>
      </c>
      <c r="G37" s="31">
        <f t="shared" si="3"/>
        <v>-2542840</v>
      </c>
      <c r="H37" s="31">
        <f t="shared" si="3"/>
        <v>1368962</v>
      </c>
      <c r="I37" s="31">
        <f t="shared" si="3"/>
        <v>10782919</v>
      </c>
      <c r="J37" s="31">
        <f t="shared" si="3"/>
        <v>9609041</v>
      </c>
      <c r="K37" s="31">
        <f t="shared" si="3"/>
        <v>9318660</v>
      </c>
      <c r="L37" s="31">
        <f t="shared" si="3"/>
        <v>9533790</v>
      </c>
      <c r="M37" s="31">
        <f t="shared" si="3"/>
        <v>8752343</v>
      </c>
      <c r="N37" s="31">
        <f t="shared" si="3"/>
        <v>27604793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37213834</v>
      </c>
      <c r="X37" s="31">
        <f t="shared" si="3"/>
        <v>4182294</v>
      </c>
      <c r="Y37" s="31">
        <f t="shared" si="3"/>
        <v>33031540</v>
      </c>
      <c r="Z37" s="32">
        <f>+IF(X37&lt;&gt;0,+(Y37/X37)*100,0)</f>
        <v>789.79478726268405</v>
      </c>
      <c r="AA37" s="33">
        <f>SUM(AA29:AA36)</f>
        <v>8364572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44219369</v>
      </c>
      <c r="D44" s="29">
        <f>+D37+D43</f>
        <v>0</v>
      </c>
      <c r="E44" s="30">
        <f t="shared" si="5"/>
        <v>8364572</v>
      </c>
      <c r="F44" s="31">
        <f t="shared" si="5"/>
        <v>8364572</v>
      </c>
      <c r="G44" s="31">
        <f t="shared" si="5"/>
        <v>-2542840</v>
      </c>
      <c r="H44" s="31">
        <f t="shared" si="5"/>
        <v>1368962</v>
      </c>
      <c r="I44" s="31">
        <f t="shared" si="5"/>
        <v>10782919</v>
      </c>
      <c r="J44" s="31">
        <f t="shared" si="5"/>
        <v>9609041</v>
      </c>
      <c r="K44" s="31">
        <f t="shared" si="5"/>
        <v>9318660</v>
      </c>
      <c r="L44" s="31">
        <f t="shared" si="5"/>
        <v>9533790</v>
      </c>
      <c r="M44" s="31">
        <f t="shared" si="5"/>
        <v>8752343</v>
      </c>
      <c r="N44" s="31">
        <f t="shared" si="5"/>
        <v>27604793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37213834</v>
      </c>
      <c r="X44" s="31">
        <f t="shared" si="5"/>
        <v>4182294</v>
      </c>
      <c r="Y44" s="31">
        <f t="shared" si="5"/>
        <v>33031540</v>
      </c>
      <c r="Z44" s="32">
        <f>+IF(X44&lt;&gt;0,+(Y44/X44)*100,0)</f>
        <v>789.79478726268405</v>
      </c>
      <c r="AA44" s="33">
        <f>+AA37+AA43</f>
        <v>8364572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39263488</v>
      </c>
      <c r="D45" s="42">
        <f t="shared" si="6"/>
        <v>0</v>
      </c>
      <c r="E45" s="43">
        <f t="shared" si="6"/>
        <v>-16734110</v>
      </c>
      <c r="F45" s="44">
        <f t="shared" si="6"/>
        <v>-16734110</v>
      </c>
      <c r="G45" s="44">
        <f t="shared" si="6"/>
        <v>-32055180</v>
      </c>
      <c r="H45" s="44">
        <f t="shared" si="6"/>
        <v>44588001</v>
      </c>
      <c r="I45" s="44">
        <f t="shared" si="6"/>
        <v>-31194994</v>
      </c>
      <c r="J45" s="44">
        <f t="shared" si="6"/>
        <v>-18662173</v>
      </c>
      <c r="K45" s="44">
        <f t="shared" si="6"/>
        <v>-38163529</v>
      </c>
      <c r="L45" s="44">
        <f t="shared" si="6"/>
        <v>-19194154</v>
      </c>
      <c r="M45" s="44">
        <f t="shared" si="6"/>
        <v>-21102921</v>
      </c>
      <c r="N45" s="44">
        <f t="shared" si="6"/>
        <v>-78460604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-97122777</v>
      </c>
      <c r="X45" s="44">
        <f t="shared" si="6"/>
        <v>-8367060</v>
      </c>
      <c r="Y45" s="44">
        <f t="shared" si="6"/>
        <v>-88755717</v>
      </c>
      <c r="Z45" s="45">
        <f>+IF(X45&lt;&gt;0,+(Y45/X45)*100,0)</f>
        <v>1060.7754336648716</v>
      </c>
      <c r="AA45" s="46">
        <f>+AA26-AA44</f>
        <v>-16734110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-3122005</v>
      </c>
      <c r="F47" s="20">
        <v>-3122005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-1561002</v>
      </c>
      <c r="Y47" s="20">
        <v>1561002</v>
      </c>
      <c r="Z47" s="47">
        <v>-100</v>
      </c>
      <c r="AA47" s="22">
        <v>-3122005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-3122005</v>
      </c>
      <c r="F50" s="52">
        <f t="shared" si="7"/>
        <v>-3122005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-1561002</v>
      </c>
      <c r="Y50" s="52">
        <f t="shared" si="7"/>
        <v>1561002</v>
      </c>
      <c r="Z50" s="53">
        <f>+IF(X50&lt;&gt;0,+(Y50/X50)*100,0)</f>
        <v>-100</v>
      </c>
      <c r="AA50" s="54">
        <f>SUM(AA47:AA49)</f>
        <v>-3122005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-2713</v>
      </c>
      <c r="J6" s="20">
        <v>-2713</v>
      </c>
      <c r="K6" s="20">
        <v>6268</v>
      </c>
      <c r="L6" s="20">
        <v>6268</v>
      </c>
      <c r="M6" s="20">
        <v>-6268</v>
      </c>
      <c r="N6" s="20">
        <v>6268</v>
      </c>
      <c r="O6" s="20"/>
      <c r="P6" s="20"/>
      <c r="Q6" s="20"/>
      <c r="R6" s="20"/>
      <c r="S6" s="20"/>
      <c r="T6" s="20"/>
      <c r="U6" s="20"/>
      <c r="V6" s="20"/>
      <c r="W6" s="20">
        <v>3555</v>
      </c>
      <c r="X6" s="20"/>
      <c r="Y6" s="20">
        <v>3555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537977964</v>
      </c>
      <c r="D7" s="18"/>
      <c r="E7" s="19"/>
      <c r="F7" s="20"/>
      <c r="G7" s="20">
        <v>53680134</v>
      </c>
      <c r="H7" s="20">
        <v>7661885</v>
      </c>
      <c r="I7" s="20">
        <v>21478007</v>
      </c>
      <c r="J7" s="20">
        <v>82820026</v>
      </c>
      <c r="K7" s="20">
        <v>-103178999</v>
      </c>
      <c r="L7" s="20">
        <v>-103178999</v>
      </c>
      <c r="M7" s="20">
        <v>166745716</v>
      </c>
      <c r="N7" s="20">
        <v>-39612282</v>
      </c>
      <c r="O7" s="20"/>
      <c r="P7" s="20"/>
      <c r="Q7" s="20"/>
      <c r="R7" s="20"/>
      <c r="S7" s="20"/>
      <c r="T7" s="20"/>
      <c r="U7" s="20"/>
      <c r="V7" s="20"/>
      <c r="W7" s="20">
        <v>43207744</v>
      </c>
      <c r="X7" s="20"/>
      <c r="Y7" s="20">
        <v>43207744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-448</v>
      </c>
      <c r="I8" s="20"/>
      <c r="J8" s="20">
        <v>-448</v>
      </c>
      <c r="K8" s="20"/>
      <c r="L8" s="20"/>
      <c r="M8" s="20">
        <v>-272</v>
      </c>
      <c r="N8" s="20">
        <v>-272</v>
      </c>
      <c r="O8" s="20"/>
      <c r="P8" s="20"/>
      <c r="Q8" s="20"/>
      <c r="R8" s="20"/>
      <c r="S8" s="20"/>
      <c r="T8" s="20"/>
      <c r="U8" s="20"/>
      <c r="V8" s="20"/>
      <c r="W8" s="20">
        <v>-720</v>
      </c>
      <c r="X8" s="20"/>
      <c r="Y8" s="20">
        <v>-720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43726</v>
      </c>
      <c r="H11" s="24">
        <v>42535</v>
      </c>
      <c r="I11" s="24">
        <v>39055</v>
      </c>
      <c r="J11" s="20">
        <v>125316</v>
      </c>
      <c r="K11" s="24"/>
      <c r="L11" s="24"/>
      <c r="M11" s="20">
        <v>116846</v>
      </c>
      <c r="N11" s="24">
        <v>116846</v>
      </c>
      <c r="O11" s="24"/>
      <c r="P11" s="24"/>
      <c r="Q11" s="20"/>
      <c r="R11" s="24"/>
      <c r="S11" s="24"/>
      <c r="T11" s="20"/>
      <c r="U11" s="24"/>
      <c r="V11" s="24"/>
      <c r="W11" s="24">
        <v>242162</v>
      </c>
      <c r="X11" s="20"/>
      <c r="Y11" s="24">
        <v>242162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537977964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53723860</v>
      </c>
      <c r="H13" s="31">
        <f t="shared" si="0"/>
        <v>7703972</v>
      </c>
      <c r="I13" s="31">
        <f t="shared" si="0"/>
        <v>21514349</v>
      </c>
      <c r="J13" s="31">
        <f t="shared" si="0"/>
        <v>82942181</v>
      </c>
      <c r="K13" s="31">
        <f t="shared" si="0"/>
        <v>-103172731</v>
      </c>
      <c r="L13" s="31">
        <f t="shared" si="0"/>
        <v>-103172731</v>
      </c>
      <c r="M13" s="31">
        <f t="shared" si="0"/>
        <v>166856022</v>
      </c>
      <c r="N13" s="31">
        <f t="shared" si="0"/>
        <v>-39489440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43452741</v>
      </c>
      <c r="X13" s="31">
        <f t="shared" si="0"/>
        <v>0</v>
      </c>
      <c r="Y13" s="31">
        <f t="shared" si="0"/>
        <v>43452741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2378159736</v>
      </c>
      <c r="D17" s="18"/>
      <c r="E17" s="19">
        <v>196987967</v>
      </c>
      <c r="F17" s="20">
        <v>196987967</v>
      </c>
      <c r="G17" s="24">
        <v>-557507</v>
      </c>
      <c r="H17" s="24">
        <v>-557507</v>
      </c>
      <c r="I17" s="24">
        <v>-539523</v>
      </c>
      <c r="J17" s="20">
        <v>-1654537</v>
      </c>
      <c r="K17" s="24">
        <v>-557507</v>
      </c>
      <c r="L17" s="24">
        <v>-557507</v>
      </c>
      <c r="M17" s="20">
        <v>556335</v>
      </c>
      <c r="N17" s="24">
        <v>-558679</v>
      </c>
      <c r="O17" s="24"/>
      <c r="P17" s="24"/>
      <c r="Q17" s="20"/>
      <c r="R17" s="24"/>
      <c r="S17" s="24"/>
      <c r="T17" s="20"/>
      <c r="U17" s="24"/>
      <c r="V17" s="24"/>
      <c r="W17" s="24">
        <v>-2213216</v>
      </c>
      <c r="X17" s="20">
        <v>98493990</v>
      </c>
      <c r="Y17" s="24">
        <v>-100707206</v>
      </c>
      <c r="Z17" s="25">
        <v>-102.24705690164446</v>
      </c>
      <c r="AA17" s="26">
        <v>196987967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2378159736</v>
      </c>
      <c r="D25" s="29">
        <f t="shared" ref="D25:Y25" si="1">SUM(D15:D24)</f>
        <v>0</v>
      </c>
      <c r="E25" s="35">
        <f t="shared" si="1"/>
        <v>196987967</v>
      </c>
      <c r="F25" s="36">
        <f t="shared" si="1"/>
        <v>196987967</v>
      </c>
      <c r="G25" s="36">
        <f t="shared" si="1"/>
        <v>-557507</v>
      </c>
      <c r="H25" s="36">
        <f t="shared" si="1"/>
        <v>-557507</v>
      </c>
      <c r="I25" s="36">
        <f t="shared" si="1"/>
        <v>-539523</v>
      </c>
      <c r="J25" s="36">
        <f t="shared" si="1"/>
        <v>-1654537</v>
      </c>
      <c r="K25" s="36">
        <f t="shared" si="1"/>
        <v>-557507</v>
      </c>
      <c r="L25" s="36">
        <f t="shared" si="1"/>
        <v>-557507</v>
      </c>
      <c r="M25" s="36">
        <f t="shared" si="1"/>
        <v>556335</v>
      </c>
      <c r="N25" s="36">
        <f t="shared" si="1"/>
        <v>-558679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-2213216</v>
      </c>
      <c r="X25" s="36">
        <f t="shared" si="1"/>
        <v>98493990</v>
      </c>
      <c r="Y25" s="36">
        <f t="shared" si="1"/>
        <v>-100707206</v>
      </c>
      <c r="Z25" s="37">
        <f>+IF(X25&lt;&gt;0,+(Y25/X25)*100,0)</f>
        <v>-102.24705690164446</v>
      </c>
      <c r="AA25" s="38">
        <f>SUM(AA15:AA24)</f>
        <v>196987967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2916137700</v>
      </c>
      <c r="D26" s="29">
        <f>+D13+D25</f>
        <v>0</v>
      </c>
      <c r="E26" s="30">
        <f t="shared" si="2"/>
        <v>196987967</v>
      </c>
      <c r="F26" s="31">
        <f t="shared" si="2"/>
        <v>196987967</v>
      </c>
      <c r="G26" s="31">
        <f t="shared" si="2"/>
        <v>53166353</v>
      </c>
      <c r="H26" s="31">
        <f t="shared" si="2"/>
        <v>7146465</v>
      </c>
      <c r="I26" s="31">
        <f t="shared" si="2"/>
        <v>20974826</v>
      </c>
      <c r="J26" s="31">
        <f t="shared" si="2"/>
        <v>81287644</v>
      </c>
      <c r="K26" s="31">
        <f t="shared" si="2"/>
        <v>-103730238</v>
      </c>
      <c r="L26" s="31">
        <f t="shared" si="2"/>
        <v>-103730238</v>
      </c>
      <c r="M26" s="31">
        <f t="shared" si="2"/>
        <v>167412357</v>
      </c>
      <c r="N26" s="31">
        <f t="shared" si="2"/>
        <v>-40048119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41239525</v>
      </c>
      <c r="X26" s="31">
        <f t="shared" si="2"/>
        <v>98493990</v>
      </c>
      <c r="Y26" s="31">
        <f t="shared" si="2"/>
        <v>-57254465</v>
      </c>
      <c r="Z26" s="32">
        <f>+IF(X26&lt;&gt;0,+(Y26/X26)*100,0)</f>
        <v>-58.129907215658541</v>
      </c>
      <c r="AA26" s="33">
        <f>+AA13+AA25</f>
        <v>196987967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119990633</v>
      </c>
      <c r="D31" s="18"/>
      <c r="E31" s="19"/>
      <c r="F31" s="20"/>
      <c r="G31" s="20">
        <v>546081</v>
      </c>
      <c r="H31" s="20">
        <v>484979</v>
      </c>
      <c r="I31" s="20">
        <v>537340</v>
      </c>
      <c r="J31" s="20">
        <v>1568400</v>
      </c>
      <c r="K31" s="20">
        <v>340027</v>
      </c>
      <c r="L31" s="20">
        <v>340027</v>
      </c>
      <c r="M31" s="20">
        <v>348520</v>
      </c>
      <c r="N31" s="20">
        <v>1028574</v>
      </c>
      <c r="O31" s="20"/>
      <c r="P31" s="20"/>
      <c r="Q31" s="20"/>
      <c r="R31" s="20"/>
      <c r="S31" s="20"/>
      <c r="T31" s="20"/>
      <c r="U31" s="20"/>
      <c r="V31" s="20"/>
      <c r="W31" s="20">
        <v>2596974</v>
      </c>
      <c r="X31" s="20"/>
      <c r="Y31" s="20">
        <v>2596974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1792685108</v>
      </c>
      <c r="D32" s="18"/>
      <c r="E32" s="19">
        <v>196987967</v>
      </c>
      <c r="F32" s="20">
        <v>196987967</v>
      </c>
      <c r="G32" s="20">
        <v>2735071</v>
      </c>
      <c r="H32" s="20">
        <v>631717</v>
      </c>
      <c r="I32" s="20">
        <v>-2074727</v>
      </c>
      <c r="J32" s="20">
        <v>1292061</v>
      </c>
      <c r="K32" s="20">
        <v>-63893</v>
      </c>
      <c r="L32" s="20">
        <v>-63893</v>
      </c>
      <c r="M32" s="20">
        <v>1774931</v>
      </c>
      <c r="N32" s="20">
        <v>1647145</v>
      </c>
      <c r="O32" s="20"/>
      <c r="P32" s="20"/>
      <c r="Q32" s="20"/>
      <c r="R32" s="20"/>
      <c r="S32" s="20"/>
      <c r="T32" s="20"/>
      <c r="U32" s="20"/>
      <c r="V32" s="20"/>
      <c r="W32" s="20">
        <v>2939206</v>
      </c>
      <c r="X32" s="20">
        <v>98493990</v>
      </c>
      <c r="Y32" s="20">
        <v>-95554784</v>
      </c>
      <c r="Z32" s="21">
        <v>-97.015852439321421</v>
      </c>
      <c r="AA32" s="22">
        <v>196987967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52782123</v>
      </c>
      <c r="H35" s="20">
        <v>-4497570</v>
      </c>
      <c r="I35" s="20">
        <v>7598225</v>
      </c>
      <c r="J35" s="20">
        <v>55882778</v>
      </c>
      <c r="K35" s="20">
        <v>-13922280</v>
      </c>
      <c r="L35" s="20">
        <v>-13922280</v>
      </c>
      <c r="M35" s="20">
        <v>11300332</v>
      </c>
      <c r="N35" s="20">
        <v>-16544228</v>
      </c>
      <c r="O35" s="20"/>
      <c r="P35" s="20"/>
      <c r="Q35" s="20"/>
      <c r="R35" s="20"/>
      <c r="S35" s="20"/>
      <c r="T35" s="20"/>
      <c r="U35" s="20"/>
      <c r="V35" s="20"/>
      <c r="W35" s="20">
        <v>39338550</v>
      </c>
      <c r="X35" s="20"/>
      <c r="Y35" s="20">
        <v>39338550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1912675741</v>
      </c>
      <c r="D37" s="29">
        <f t="shared" ref="D37:Y37" si="3">SUM(D29:D36)</f>
        <v>0</v>
      </c>
      <c r="E37" s="30">
        <f t="shared" si="3"/>
        <v>196987967</v>
      </c>
      <c r="F37" s="31">
        <f t="shared" si="3"/>
        <v>196987967</v>
      </c>
      <c r="G37" s="31">
        <f t="shared" si="3"/>
        <v>56063275</v>
      </c>
      <c r="H37" s="31">
        <f t="shared" si="3"/>
        <v>-3380874</v>
      </c>
      <c r="I37" s="31">
        <f t="shared" si="3"/>
        <v>6060838</v>
      </c>
      <c r="J37" s="31">
        <f t="shared" si="3"/>
        <v>58743239</v>
      </c>
      <c r="K37" s="31">
        <f t="shared" si="3"/>
        <v>-13646146</v>
      </c>
      <c r="L37" s="31">
        <f t="shared" si="3"/>
        <v>-13646146</v>
      </c>
      <c r="M37" s="31">
        <f t="shared" si="3"/>
        <v>13423783</v>
      </c>
      <c r="N37" s="31">
        <f t="shared" si="3"/>
        <v>-13868509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44874730</v>
      </c>
      <c r="X37" s="31">
        <f t="shared" si="3"/>
        <v>98493990</v>
      </c>
      <c r="Y37" s="31">
        <f t="shared" si="3"/>
        <v>-53619260</v>
      </c>
      <c r="Z37" s="32">
        <f>+IF(X37&lt;&gt;0,+(Y37/X37)*100,0)</f>
        <v>-54.43911856956958</v>
      </c>
      <c r="AA37" s="33">
        <f>SUM(AA29:AA36)</f>
        <v>196987967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1912675741</v>
      </c>
      <c r="D44" s="29">
        <f>+D37+D43</f>
        <v>0</v>
      </c>
      <c r="E44" s="30">
        <f t="shared" si="5"/>
        <v>196987967</v>
      </c>
      <c r="F44" s="31">
        <f t="shared" si="5"/>
        <v>196987967</v>
      </c>
      <c r="G44" s="31">
        <f t="shared" si="5"/>
        <v>56063275</v>
      </c>
      <c r="H44" s="31">
        <f t="shared" si="5"/>
        <v>-3380874</v>
      </c>
      <c r="I44" s="31">
        <f t="shared" si="5"/>
        <v>6060838</v>
      </c>
      <c r="J44" s="31">
        <f t="shared" si="5"/>
        <v>58743239</v>
      </c>
      <c r="K44" s="31">
        <f t="shared" si="5"/>
        <v>-13646146</v>
      </c>
      <c r="L44" s="31">
        <f t="shared" si="5"/>
        <v>-13646146</v>
      </c>
      <c r="M44" s="31">
        <f t="shared" si="5"/>
        <v>13423783</v>
      </c>
      <c r="N44" s="31">
        <f t="shared" si="5"/>
        <v>-13868509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44874730</v>
      </c>
      <c r="X44" s="31">
        <f t="shared" si="5"/>
        <v>98493990</v>
      </c>
      <c r="Y44" s="31">
        <f t="shared" si="5"/>
        <v>-53619260</v>
      </c>
      <c r="Z44" s="32">
        <f>+IF(X44&lt;&gt;0,+(Y44/X44)*100,0)</f>
        <v>-54.43911856956958</v>
      </c>
      <c r="AA44" s="33">
        <f>+AA37+AA43</f>
        <v>196987967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1003461959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-2896922</v>
      </c>
      <c r="H45" s="44">
        <f t="shared" si="6"/>
        <v>10527339</v>
      </c>
      <c r="I45" s="44">
        <f t="shared" si="6"/>
        <v>14913988</v>
      </c>
      <c r="J45" s="44">
        <f t="shared" si="6"/>
        <v>22544405</v>
      </c>
      <c r="K45" s="44">
        <f t="shared" si="6"/>
        <v>-90084092</v>
      </c>
      <c r="L45" s="44">
        <f t="shared" si="6"/>
        <v>-90084092</v>
      </c>
      <c r="M45" s="44">
        <f t="shared" si="6"/>
        <v>153988574</v>
      </c>
      <c r="N45" s="44">
        <f t="shared" si="6"/>
        <v>-26179610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-3635205</v>
      </c>
      <c r="X45" s="44">
        <f t="shared" si="6"/>
        <v>0</v>
      </c>
      <c r="Y45" s="44">
        <f t="shared" si="6"/>
        <v>-3635205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101430</v>
      </c>
      <c r="L47" s="20">
        <v>101430</v>
      </c>
      <c r="M47" s="20">
        <v>7897746</v>
      </c>
      <c r="N47" s="20">
        <v>8100606</v>
      </c>
      <c r="O47" s="20"/>
      <c r="P47" s="20"/>
      <c r="Q47" s="20"/>
      <c r="R47" s="20"/>
      <c r="S47" s="20"/>
      <c r="T47" s="20"/>
      <c r="U47" s="20"/>
      <c r="V47" s="20"/>
      <c r="W47" s="20">
        <v>8100606</v>
      </c>
      <c r="X47" s="20"/>
      <c r="Y47" s="20">
        <v>8100606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101430</v>
      </c>
      <c r="L50" s="52">
        <f t="shared" si="7"/>
        <v>101430</v>
      </c>
      <c r="M50" s="52">
        <f t="shared" si="7"/>
        <v>7897746</v>
      </c>
      <c r="N50" s="52">
        <f t="shared" si="7"/>
        <v>8100606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8100606</v>
      </c>
      <c r="X50" s="52">
        <f t="shared" si="7"/>
        <v>0</v>
      </c>
      <c r="Y50" s="52">
        <f t="shared" si="7"/>
        <v>8100606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11665633</v>
      </c>
      <c r="D6" s="18"/>
      <c r="E6" s="19">
        <v>-2343600</v>
      </c>
      <c r="F6" s="20">
        <v>-2343600</v>
      </c>
      <c r="G6" s="20">
        <v>-11924000</v>
      </c>
      <c r="H6" s="20">
        <v>2677367</v>
      </c>
      <c r="I6" s="20">
        <v>11643000</v>
      </c>
      <c r="J6" s="20">
        <v>2396367</v>
      </c>
      <c r="K6" s="20"/>
      <c r="L6" s="20"/>
      <c r="M6" s="20">
        <v>6250000</v>
      </c>
      <c r="N6" s="20">
        <v>6250000</v>
      </c>
      <c r="O6" s="20"/>
      <c r="P6" s="20"/>
      <c r="Q6" s="20"/>
      <c r="R6" s="20"/>
      <c r="S6" s="20"/>
      <c r="T6" s="20"/>
      <c r="U6" s="20"/>
      <c r="V6" s="20"/>
      <c r="W6" s="20">
        <v>8646367</v>
      </c>
      <c r="X6" s="20">
        <v>-1171800</v>
      </c>
      <c r="Y6" s="20">
        <v>9818167</v>
      </c>
      <c r="Z6" s="21">
        <v>-837.87054104796039</v>
      </c>
      <c r="AA6" s="22">
        <v>-2343600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2343600</v>
      </c>
      <c r="F11" s="20">
        <v>2343600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1171800</v>
      </c>
      <c r="Y11" s="24">
        <v>-1171800</v>
      </c>
      <c r="Z11" s="25">
        <v>-100</v>
      </c>
      <c r="AA11" s="26">
        <v>2343600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11665633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-11924000</v>
      </c>
      <c r="H13" s="31">
        <f t="shared" si="0"/>
        <v>2677367</v>
      </c>
      <c r="I13" s="31">
        <f t="shared" si="0"/>
        <v>11643000</v>
      </c>
      <c r="J13" s="31">
        <f t="shared" si="0"/>
        <v>2396367</v>
      </c>
      <c r="K13" s="31">
        <f t="shared" si="0"/>
        <v>0</v>
      </c>
      <c r="L13" s="31">
        <f t="shared" si="0"/>
        <v>0</v>
      </c>
      <c r="M13" s="31">
        <f t="shared" si="0"/>
        <v>6250000</v>
      </c>
      <c r="N13" s="31">
        <f t="shared" si="0"/>
        <v>6250000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8646367</v>
      </c>
      <c r="X13" s="31">
        <f t="shared" si="0"/>
        <v>0</v>
      </c>
      <c r="Y13" s="31">
        <f t="shared" si="0"/>
        <v>8646367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11665633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-11924000</v>
      </c>
      <c r="H26" s="31">
        <f t="shared" si="2"/>
        <v>2677367</v>
      </c>
      <c r="I26" s="31">
        <f t="shared" si="2"/>
        <v>11643000</v>
      </c>
      <c r="J26" s="31">
        <f t="shared" si="2"/>
        <v>2396367</v>
      </c>
      <c r="K26" s="31">
        <f t="shared" si="2"/>
        <v>0</v>
      </c>
      <c r="L26" s="31">
        <f t="shared" si="2"/>
        <v>0</v>
      </c>
      <c r="M26" s="31">
        <f t="shared" si="2"/>
        <v>6250000</v>
      </c>
      <c r="N26" s="31">
        <f t="shared" si="2"/>
        <v>6250000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8646367</v>
      </c>
      <c r="X26" s="31">
        <f t="shared" si="2"/>
        <v>0</v>
      </c>
      <c r="Y26" s="31">
        <f t="shared" si="2"/>
        <v>8646367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5681000</v>
      </c>
      <c r="H33" s="20">
        <v>1327367</v>
      </c>
      <c r="I33" s="20">
        <v>-4541984</v>
      </c>
      <c r="J33" s="20">
        <v>2466383</v>
      </c>
      <c r="K33" s="20">
        <v>-694198</v>
      </c>
      <c r="L33" s="20"/>
      <c r="M33" s="20">
        <v>1439830</v>
      </c>
      <c r="N33" s="20">
        <v>745632</v>
      </c>
      <c r="O33" s="20"/>
      <c r="P33" s="20"/>
      <c r="Q33" s="20"/>
      <c r="R33" s="20"/>
      <c r="S33" s="20"/>
      <c r="T33" s="20"/>
      <c r="U33" s="20"/>
      <c r="V33" s="20"/>
      <c r="W33" s="20">
        <v>3212015</v>
      </c>
      <c r="X33" s="20"/>
      <c r="Y33" s="20">
        <v>3212015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5681000</v>
      </c>
      <c r="H37" s="31">
        <f t="shared" si="3"/>
        <v>1327367</v>
      </c>
      <c r="I37" s="31">
        <f t="shared" si="3"/>
        <v>-4541984</v>
      </c>
      <c r="J37" s="31">
        <f t="shared" si="3"/>
        <v>2466383</v>
      </c>
      <c r="K37" s="31">
        <f t="shared" si="3"/>
        <v>-694198</v>
      </c>
      <c r="L37" s="31">
        <f t="shared" si="3"/>
        <v>0</v>
      </c>
      <c r="M37" s="31">
        <f t="shared" si="3"/>
        <v>1439830</v>
      </c>
      <c r="N37" s="31">
        <f t="shared" si="3"/>
        <v>745632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3212015</v>
      </c>
      <c r="X37" s="31">
        <f t="shared" si="3"/>
        <v>0</v>
      </c>
      <c r="Y37" s="31">
        <f t="shared" si="3"/>
        <v>3212015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5681000</v>
      </c>
      <c r="H44" s="31">
        <f t="shared" si="5"/>
        <v>1327367</v>
      </c>
      <c r="I44" s="31">
        <f t="shared" si="5"/>
        <v>-4541984</v>
      </c>
      <c r="J44" s="31">
        <f t="shared" si="5"/>
        <v>2466383</v>
      </c>
      <c r="K44" s="31">
        <f t="shared" si="5"/>
        <v>-694198</v>
      </c>
      <c r="L44" s="31">
        <f t="shared" si="5"/>
        <v>0</v>
      </c>
      <c r="M44" s="31">
        <f t="shared" si="5"/>
        <v>1439830</v>
      </c>
      <c r="N44" s="31">
        <f t="shared" si="5"/>
        <v>745632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3212015</v>
      </c>
      <c r="X44" s="31">
        <f t="shared" si="5"/>
        <v>0</v>
      </c>
      <c r="Y44" s="31">
        <f t="shared" si="5"/>
        <v>3212015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11643000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-17605000</v>
      </c>
      <c r="H45" s="44">
        <f t="shared" si="6"/>
        <v>1350000</v>
      </c>
      <c r="I45" s="44">
        <f t="shared" si="6"/>
        <v>16184984</v>
      </c>
      <c r="J45" s="44">
        <f t="shared" si="6"/>
        <v>-70016</v>
      </c>
      <c r="K45" s="44">
        <f t="shared" si="6"/>
        <v>694198</v>
      </c>
      <c r="L45" s="44">
        <f t="shared" si="6"/>
        <v>0</v>
      </c>
      <c r="M45" s="44">
        <f t="shared" si="6"/>
        <v>4810170</v>
      </c>
      <c r="N45" s="44">
        <f t="shared" si="6"/>
        <v>5504368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5434352</v>
      </c>
      <c r="X45" s="44">
        <f t="shared" si="6"/>
        <v>0</v>
      </c>
      <c r="Y45" s="44">
        <f t="shared" si="6"/>
        <v>5434352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-1595055</v>
      </c>
      <c r="F6" s="20">
        <v>-1595055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-797538</v>
      </c>
      <c r="Y6" s="20">
        <v>797538</v>
      </c>
      <c r="Z6" s="21">
        <v>-100</v>
      </c>
      <c r="AA6" s="22">
        <v>-1595055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1227000</v>
      </c>
      <c r="F11" s="20">
        <v>1227000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613500</v>
      </c>
      <c r="Y11" s="24">
        <v>-613500</v>
      </c>
      <c r="Z11" s="25">
        <v>-100</v>
      </c>
      <c r="AA11" s="26">
        <v>1227000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-368055</v>
      </c>
      <c r="F13" s="31">
        <f t="shared" si="0"/>
        <v>-368055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-184038</v>
      </c>
      <c r="Y13" s="31">
        <f t="shared" si="0"/>
        <v>184038</v>
      </c>
      <c r="Z13" s="32">
        <f>+IF(X13&lt;&gt;0,+(Y13/X13)*100,0)</f>
        <v>-100</v>
      </c>
      <c r="AA13" s="33">
        <f>SUM(AA6:AA12)</f>
        <v>-368055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-368055</v>
      </c>
      <c r="F26" s="31">
        <f t="shared" si="2"/>
        <v>-368055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-184038</v>
      </c>
      <c r="Y26" s="31">
        <f t="shared" si="2"/>
        <v>184038</v>
      </c>
      <c r="Z26" s="32">
        <f>+IF(X26&lt;&gt;0,+(Y26/X26)*100,0)</f>
        <v>-100</v>
      </c>
      <c r="AA26" s="33">
        <f>+AA13+AA25</f>
        <v>-368055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298187</v>
      </c>
      <c r="D32" s="18"/>
      <c r="E32" s="19"/>
      <c r="F32" s="20"/>
      <c r="G32" s="20">
        <v>1458797</v>
      </c>
      <c r="H32" s="20">
        <v>-1756983</v>
      </c>
      <c r="I32" s="20">
        <v>133401</v>
      </c>
      <c r="J32" s="20">
        <v>-164785</v>
      </c>
      <c r="K32" s="20">
        <v>-133401</v>
      </c>
      <c r="L32" s="20"/>
      <c r="M32" s="20"/>
      <c r="N32" s="20">
        <v>-133401</v>
      </c>
      <c r="O32" s="20"/>
      <c r="P32" s="20"/>
      <c r="Q32" s="20"/>
      <c r="R32" s="20"/>
      <c r="S32" s="20"/>
      <c r="T32" s="20"/>
      <c r="U32" s="20"/>
      <c r="V32" s="20"/>
      <c r="W32" s="20">
        <v>-298186</v>
      </c>
      <c r="X32" s="20"/>
      <c r="Y32" s="20">
        <v>-298186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2435016</v>
      </c>
      <c r="H33" s="20">
        <v>-1408969</v>
      </c>
      <c r="I33" s="20">
        <v>-133401</v>
      </c>
      <c r="J33" s="20">
        <v>892646</v>
      </c>
      <c r="K33" s="20"/>
      <c r="L33" s="20">
        <v>991527</v>
      </c>
      <c r="M33" s="20">
        <v>-1760443</v>
      </c>
      <c r="N33" s="20">
        <v>-768916</v>
      </c>
      <c r="O33" s="20"/>
      <c r="P33" s="20"/>
      <c r="Q33" s="20"/>
      <c r="R33" s="20"/>
      <c r="S33" s="20"/>
      <c r="T33" s="20"/>
      <c r="U33" s="20"/>
      <c r="V33" s="20"/>
      <c r="W33" s="20">
        <v>123730</v>
      </c>
      <c r="X33" s="20"/>
      <c r="Y33" s="20">
        <v>123730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1215000</v>
      </c>
      <c r="F35" s="20">
        <v>1215000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607500</v>
      </c>
      <c r="Y35" s="20">
        <v>-607500</v>
      </c>
      <c r="Z35" s="21">
        <v>-100</v>
      </c>
      <c r="AA35" s="22">
        <v>1215000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298187</v>
      </c>
      <c r="D37" s="29">
        <f t="shared" ref="D37:Y37" si="3">SUM(D29:D36)</f>
        <v>0</v>
      </c>
      <c r="E37" s="30">
        <f t="shared" si="3"/>
        <v>1215000</v>
      </c>
      <c r="F37" s="31">
        <f t="shared" si="3"/>
        <v>1215000</v>
      </c>
      <c r="G37" s="31">
        <f t="shared" si="3"/>
        <v>3893813</v>
      </c>
      <c r="H37" s="31">
        <f t="shared" si="3"/>
        <v>-3165952</v>
      </c>
      <c r="I37" s="31">
        <f t="shared" si="3"/>
        <v>0</v>
      </c>
      <c r="J37" s="31">
        <f t="shared" si="3"/>
        <v>727861</v>
      </c>
      <c r="K37" s="31">
        <f t="shared" si="3"/>
        <v>-133401</v>
      </c>
      <c r="L37" s="31">
        <f t="shared" si="3"/>
        <v>991527</v>
      </c>
      <c r="M37" s="31">
        <f t="shared" si="3"/>
        <v>-1760443</v>
      </c>
      <c r="N37" s="31">
        <f t="shared" si="3"/>
        <v>-902317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-174456</v>
      </c>
      <c r="X37" s="31">
        <f t="shared" si="3"/>
        <v>607500</v>
      </c>
      <c r="Y37" s="31">
        <f t="shared" si="3"/>
        <v>-781956</v>
      </c>
      <c r="Z37" s="32">
        <f>+IF(X37&lt;&gt;0,+(Y37/X37)*100,0)</f>
        <v>-128.71703703703702</v>
      </c>
      <c r="AA37" s="33">
        <f>SUM(AA29:AA36)</f>
        <v>1215000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298187</v>
      </c>
      <c r="D44" s="29">
        <f>+D37+D43</f>
        <v>0</v>
      </c>
      <c r="E44" s="30">
        <f t="shared" si="5"/>
        <v>1215000</v>
      </c>
      <c r="F44" s="31">
        <f t="shared" si="5"/>
        <v>1215000</v>
      </c>
      <c r="G44" s="31">
        <f t="shared" si="5"/>
        <v>3893813</v>
      </c>
      <c r="H44" s="31">
        <f t="shared" si="5"/>
        <v>-3165952</v>
      </c>
      <c r="I44" s="31">
        <f t="shared" si="5"/>
        <v>0</v>
      </c>
      <c r="J44" s="31">
        <f t="shared" si="5"/>
        <v>727861</v>
      </c>
      <c r="K44" s="31">
        <f t="shared" si="5"/>
        <v>-133401</v>
      </c>
      <c r="L44" s="31">
        <f t="shared" si="5"/>
        <v>991527</v>
      </c>
      <c r="M44" s="31">
        <f t="shared" si="5"/>
        <v>-1760443</v>
      </c>
      <c r="N44" s="31">
        <f t="shared" si="5"/>
        <v>-902317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-174456</v>
      </c>
      <c r="X44" s="31">
        <f t="shared" si="5"/>
        <v>607500</v>
      </c>
      <c r="Y44" s="31">
        <f t="shared" si="5"/>
        <v>-781956</v>
      </c>
      <c r="Z44" s="32">
        <f>+IF(X44&lt;&gt;0,+(Y44/X44)*100,0)</f>
        <v>-128.71703703703702</v>
      </c>
      <c r="AA44" s="33">
        <f>+AA37+AA43</f>
        <v>1215000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-298187</v>
      </c>
      <c r="D45" s="42">
        <f t="shared" si="6"/>
        <v>0</v>
      </c>
      <c r="E45" s="43">
        <f t="shared" si="6"/>
        <v>-1583055</v>
      </c>
      <c r="F45" s="44">
        <f t="shared" si="6"/>
        <v>-1583055</v>
      </c>
      <c r="G45" s="44">
        <f t="shared" si="6"/>
        <v>-3893813</v>
      </c>
      <c r="H45" s="44">
        <f t="shared" si="6"/>
        <v>3165952</v>
      </c>
      <c r="I45" s="44">
        <f t="shared" si="6"/>
        <v>0</v>
      </c>
      <c r="J45" s="44">
        <f t="shared" si="6"/>
        <v>-727861</v>
      </c>
      <c r="K45" s="44">
        <f t="shared" si="6"/>
        <v>133401</v>
      </c>
      <c r="L45" s="44">
        <f t="shared" si="6"/>
        <v>-991527</v>
      </c>
      <c r="M45" s="44">
        <f t="shared" si="6"/>
        <v>1760443</v>
      </c>
      <c r="N45" s="44">
        <f t="shared" si="6"/>
        <v>902317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174456</v>
      </c>
      <c r="X45" s="44">
        <f t="shared" si="6"/>
        <v>-791538</v>
      </c>
      <c r="Y45" s="44">
        <f t="shared" si="6"/>
        <v>965994</v>
      </c>
      <c r="Z45" s="45">
        <f>+IF(X45&lt;&gt;0,+(Y45/X45)*100,0)</f>
        <v>-122.04012946946325</v>
      </c>
      <c r="AA45" s="46">
        <f>+AA26-AA44</f>
        <v>-1583055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-716363138</v>
      </c>
      <c r="D6" s="18"/>
      <c r="E6" s="19">
        <v>-20337515</v>
      </c>
      <c r="F6" s="20">
        <v>-20337515</v>
      </c>
      <c r="G6" s="20">
        <v>-752980003</v>
      </c>
      <c r="H6" s="20">
        <v>-34959929</v>
      </c>
      <c r="I6" s="20">
        <v>-32672398</v>
      </c>
      <c r="J6" s="20">
        <v>-820612330</v>
      </c>
      <c r="K6" s="20">
        <v>-19460266</v>
      </c>
      <c r="L6" s="20">
        <v>-23433473</v>
      </c>
      <c r="M6" s="20">
        <v>-24561781</v>
      </c>
      <c r="N6" s="20">
        <v>-67455520</v>
      </c>
      <c r="O6" s="20"/>
      <c r="P6" s="20"/>
      <c r="Q6" s="20"/>
      <c r="R6" s="20"/>
      <c r="S6" s="20"/>
      <c r="T6" s="20"/>
      <c r="U6" s="20"/>
      <c r="V6" s="20"/>
      <c r="W6" s="20">
        <v>-888067850</v>
      </c>
      <c r="X6" s="20">
        <v>-10168764</v>
      </c>
      <c r="Y6" s="20">
        <v>-877899086</v>
      </c>
      <c r="Z6" s="21">
        <v>8633.2919713742976</v>
      </c>
      <c r="AA6" s="22">
        <v>-20337515</v>
      </c>
    </row>
    <row r="7" spans="1:27" x14ac:dyDescent="0.25">
      <c r="A7" s="23" t="s">
        <v>35</v>
      </c>
      <c r="B7" s="17" t="s">
        <v>32</v>
      </c>
      <c r="C7" s="18">
        <v>86117467</v>
      </c>
      <c r="D7" s="18"/>
      <c r="E7" s="19">
        <v>60736114</v>
      </c>
      <c r="F7" s="20">
        <v>60736114</v>
      </c>
      <c r="G7" s="20">
        <v>125935350</v>
      </c>
      <c r="H7" s="20">
        <v>-41079146</v>
      </c>
      <c r="I7" s="20">
        <v>1753114</v>
      </c>
      <c r="J7" s="20">
        <v>86609318</v>
      </c>
      <c r="K7" s="20">
        <v>-1725460</v>
      </c>
      <c r="L7" s="20">
        <v>-41823713</v>
      </c>
      <c r="M7" s="20">
        <v>664676</v>
      </c>
      <c r="N7" s="20">
        <v>-42884497</v>
      </c>
      <c r="O7" s="20"/>
      <c r="P7" s="20"/>
      <c r="Q7" s="20"/>
      <c r="R7" s="20"/>
      <c r="S7" s="20"/>
      <c r="T7" s="20"/>
      <c r="U7" s="20"/>
      <c r="V7" s="20"/>
      <c r="W7" s="20">
        <v>43724821</v>
      </c>
      <c r="X7" s="20">
        <v>30368058</v>
      </c>
      <c r="Y7" s="20">
        <v>13356763</v>
      </c>
      <c r="Z7" s="21">
        <v>43.982934305512721</v>
      </c>
      <c r="AA7" s="22">
        <v>60736114</v>
      </c>
    </row>
    <row r="8" spans="1:27" x14ac:dyDescent="0.25">
      <c r="A8" s="23" t="s">
        <v>36</v>
      </c>
      <c r="B8" s="17" t="s">
        <v>32</v>
      </c>
      <c r="C8" s="18">
        <v>-56869</v>
      </c>
      <c r="D8" s="18"/>
      <c r="E8" s="19"/>
      <c r="F8" s="20"/>
      <c r="G8" s="20">
        <v>-51869</v>
      </c>
      <c r="H8" s="20">
        <v>-5000</v>
      </c>
      <c r="I8" s="20"/>
      <c r="J8" s="20">
        <v>-56869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-56869</v>
      </c>
      <c r="X8" s="20"/>
      <c r="Y8" s="20">
        <v>-56869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-489074</v>
      </c>
      <c r="D10" s="18"/>
      <c r="E10" s="19">
        <v>500000</v>
      </c>
      <c r="F10" s="20">
        <v>500000</v>
      </c>
      <c r="G10" s="20">
        <v>-489074</v>
      </c>
      <c r="H10" s="20">
        <v>-5120</v>
      </c>
      <c r="I10" s="20">
        <v>-1137</v>
      </c>
      <c r="J10" s="20">
        <v>-495331</v>
      </c>
      <c r="K10" s="20"/>
      <c r="L10" s="20">
        <v>-14372</v>
      </c>
      <c r="M10" s="20"/>
      <c r="N10" s="20">
        <v>-14372</v>
      </c>
      <c r="O10" s="20"/>
      <c r="P10" s="20"/>
      <c r="Q10" s="20"/>
      <c r="R10" s="20"/>
      <c r="S10" s="20"/>
      <c r="T10" s="20"/>
      <c r="U10" s="20"/>
      <c r="V10" s="20"/>
      <c r="W10" s="20">
        <v>-509703</v>
      </c>
      <c r="X10" s="20">
        <v>249996</v>
      </c>
      <c r="Y10" s="20">
        <v>-759699</v>
      </c>
      <c r="Z10" s="21">
        <v>-303.88446215139442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>
        <v>137333595</v>
      </c>
      <c r="D11" s="18"/>
      <c r="E11" s="19"/>
      <c r="F11" s="20"/>
      <c r="G11" s="24">
        <v>137363802</v>
      </c>
      <c r="H11" s="24">
        <v>5811387</v>
      </c>
      <c r="I11" s="24">
        <v>5276543</v>
      </c>
      <c r="J11" s="20">
        <v>148451732</v>
      </c>
      <c r="K11" s="24">
        <v>3496148</v>
      </c>
      <c r="L11" s="24">
        <v>3864336</v>
      </c>
      <c r="M11" s="20">
        <v>3939975</v>
      </c>
      <c r="N11" s="24">
        <v>11300459</v>
      </c>
      <c r="O11" s="24"/>
      <c r="P11" s="24"/>
      <c r="Q11" s="20"/>
      <c r="R11" s="24"/>
      <c r="S11" s="24"/>
      <c r="T11" s="20"/>
      <c r="U11" s="24"/>
      <c r="V11" s="24"/>
      <c r="W11" s="24">
        <v>159752191</v>
      </c>
      <c r="X11" s="20"/>
      <c r="Y11" s="24">
        <v>159752191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-493458019</v>
      </c>
      <c r="D13" s="29">
        <f>SUM(D6:D12)</f>
        <v>0</v>
      </c>
      <c r="E13" s="30">
        <f t="shared" si="0"/>
        <v>40898599</v>
      </c>
      <c r="F13" s="31">
        <f t="shared" si="0"/>
        <v>40898599</v>
      </c>
      <c r="G13" s="31">
        <f t="shared" si="0"/>
        <v>-490221794</v>
      </c>
      <c r="H13" s="31">
        <f t="shared" si="0"/>
        <v>-70237808</v>
      </c>
      <c r="I13" s="31">
        <f t="shared" si="0"/>
        <v>-25643878</v>
      </c>
      <c r="J13" s="31">
        <f t="shared" si="0"/>
        <v>-586103480</v>
      </c>
      <c r="K13" s="31">
        <f t="shared" si="0"/>
        <v>-17689578</v>
      </c>
      <c r="L13" s="31">
        <f t="shared" si="0"/>
        <v>-61407222</v>
      </c>
      <c r="M13" s="31">
        <f t="shared" si="0"/>
        <v>-19957130</v>
      </c>
      <c r="N13" s="31">
        <f t="shared" si="0"/>
        <v>-99053930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-685157410</v>
      </c>
      <c r="X13" s="31">
        <f t="shared" si="0"/>
        <v>20449290</v>
      </c>
      <c r="Y13" s="31">
        <f t="shared" si="0"/>
        <v>-705606700</v>
      </c>
      <c r="Z13" s="32">
        <f>+IF(X13&lt;&gt;0,+(Y13/X13)*100,0)</f>
        <v>-3450.5193089833433</v>
      </c>
      <c r="AA13" s="33">
        <f>SUM(AA6:AA12)</f>
        <v>40898599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237180957</v>
      </c>
      <c r="D17" s="18"/>
      <c r="E17" s="19">
        <v>-47507</v>
      </c>
      <c r="F17" s="20">
        <v>-47507</v>
      </c>
      <c r="G17" s="24">
        <v>245032588</v>
      </c>
      <c r="H17" s="24">
        <v>-9922155</v>
      </c>
      <c r="I17" s="24"/>
      <c r="J17" s="20">
        <v>235110433</v>
      </c>
      <c r="K17" s="24"/>
      <c r="L17" s="24">
        <v>-3584746</v>
      </c>
      <c r="M17" s="20">
        <v>-726312</v>
      </c>
      <c r="N17" s="24">
        <v>-4311058</v>
      </c>
      <c r="O17" s="24"/>
      <c r="P17" s="24"/>
      <c r="Q17" s="20"/>
      <c r="R17" s="24"/>
      <c r="S17" s="24"/>
      <c r="T17" s="20"/>
      <c r="U17" s="24"/>
      <c r="V17" s="24"/>
      <c r="W17" s="24">
        <v>230799375</v>
      </c>
      <c r="X17" s="20">
        <v>-23754</v>
      </c>
      <c r="Y17" s="24">
        <v>230823129</v>
      </c>
      <c r="Z17" s="25">
        <v>-971723.20030310692</v>
      </c>
      <c r="AA17" s="26">
        <v>-47507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237180957</v>
      </c>
      <c r="D25" s="29">
        <f t="shared" ref="D25:Y25" si="1">SUM(D15:D24)</f>
        <v>0</v>
      </c>
      <c r="E25" s="35">
        <f t="shared" si="1"/>
        <v>-47507</v>
      </c>
      <c r="F25" s="36">
        <f t="shared" si="1"/>
        <v>-47507</v>
      </c>
      <c r="G25" s="36">
        <f t="shared" si="1"/>
        <v>245032588</v>
      </c>
      <c r="H25" s="36">
        <f t="shared" si="1"/>
        <v>-9922155</v>
      </c>
      <c r="I25" s="36">
        <f t="shared" si="1"/>
        <v>0</v>
      </c>
      <c r="J25" s="36">
        <f t="shared" si="1"/>
        <v>235110433</v>
      </c>
      <c r="K25" s="36">
        <f t="shared" si="1"/>
        <v>0</v>
      </c>
      <c r="L25" s="36">
        <f t="shared" si="1"/>
        <v>-3584746</v>
      </c>
      <c r="M25" s="36">
        <f t="shared" si="1"/>
        <v>-726312</v>
      </c>
      <c r="N25" s="36">
        <f t="shared" si="1"/>
        <v>-4311058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230799375</v>
      </c>
      <c r="X25" s="36">
        <f t="shared" si="1"/>
        <v>-23754</v>
      </c>
      <c r="Y25" s="36">
        <f t="shared" si="1"/>
        <v>230823129</v>
      </c>
      <c r="Z25" s="37">
        <f>+IF(X25&lt;&gt;0,+(Y25/X25)*100,0)</f>
        <v>-971723.20030310692</v>
      </c>
      <c r="AA25" s="38">
        <f>SUM(AA15:AA24)</f>
        <v>-47507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-256277062</v>
      </c>
      <c r="D26" s="29">
        <f>+D13+D25</f>
        <v>0</v>
      </c>
      <c r="E26" s="30">
        <f t="shared" si="2"/>
        <v>40851092</v>
      </c>
      <c r="F26" s="31">
        <f t="shared" si="2"/>
        <v>40851092</v>
      </c>
      <c r="G26" s="31">
        <f t="shared" si="2"/>
        <v>-245189206</v>
      </c>
      <c r="H26" s="31">
        <f t="shared" si="2"/>
        <v>-80159963</v>
      </c>
      <c r="I26" s="31">
        <f t="shared" si="2"/>
        <v>-25643878</v>
      </c>
      <c r="J26" s="31">
        <f t="shared" si="2"/>
        <v>-350993047</v>
      </c>
      <c r="K26" s="31">
        <f t="shared" si="2"/>
        <v>-17689578</v>
      </c>
      <c r="L26" s="31">
        <f t="shared" si="2"/>
        <v>-64991968</v>
      </c>
      <c r="M26" s="31">
        <f t="shared" si="2"/>
        <v>-20683442</v>
      </c>
      <c r="N26" s="31">
        <f t="shared" si="2"/>
        <v>-103364988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-454358035</v>
      </c>
      <c r="X26" s="31">
        <f t="shared" si="2"/>
        <v>20425536</v>
      </c>
      <c r="Y26" s="31">
        <f t="shared" si="2"/>
        <v>-474783571</v>
      </c>
      <c r="Z26" s="32">
        <f>+IF(X26&lt;&gt;0,+(Y26/X26)*100,0)</f>
        <v>-2324.4607681286798</v>
      </c>
      <c r="AA26" s="33">
        <f>+AA13+AA25</f>
        <v>40851092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-1800</v>
      </c>
      <c r="D31" s="18"/>
      <c r="E31" s="19"/>
      <c r="F31" s="20"/>
      <c r="G31" s="20">
        <v>-1804</v>
      </c>
      <c r="H31" s="20"/>
      <c r="I31" s="20">
        <v>-16</v>
      </c>
      <c r="J31" s="20">
        <v>-1820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-1820</v>
      </c>
      <c r="X31" s="20"/>
      <c r="Y31" s="20">
        <v>-1820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43642326</v>
      </c>
      <c r="D32" s="18"/>
      <c r="E32" s="19">
        <v>-1</v>
      </c>
      <c r="F32" s="20">
        <v>-1</v>
      </c>
      <c r="G32" s="20">
        <v>5784913</v>
      </c>
      <c r="H32" s="20">
        <v>88417</v>
      </c>
      <c r="I32" s="20">
        <v>-3849129</v>
      </c>
      <c r="J32" s="20">
        <v>2024201</v>
      </c>
      <c r="K32" s="20">
        <v>208080</v>
      </c>
      <c r="L32" s="20">
        <v>-208080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2024201</v>
      </c>
      <c r="X32" s="20">
        <v>-6</v>
      </c>
      <c r="Y32" s="20">
        <v>2024207</v>
      </c>
      <c r="Z32" s="21">
        <v>-33736783.333333328</v>
      </c>
      <c r="AA32" s="22">
        <v>-1</v>
      </c>
    </row>
    <row r="33" spans="1:27" x14ac:dyDescent="0.25">
      <c r="A33" s="23" t="s">
        <v>60</v>
      </c>
      <c r="B33" s="17" t="s">
        <v>32</v>
      </c>
      <c r="C33" s="18">
        <v>-14150029</v>
      </c>
      <c r="D33" s="18"/>
      <c r="E33" s="19"/>
      <c r="F33" s="20"/>
      <c r="G33" s="20">
        <v>-14061612</v>
      </c>
      <c r="H33" s="20">
        <v>-88417</v>
      </c>
      <c r="I33" s="20">
        <v>11837774</v>
      </c>
      <c r="J33" s="20">
        <v>-2312255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-2312255</v>
      </c>
      <c r="X33" s="20"/>
      <c r="Y33" s="20">
        <v>-2312255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43770272</v>
      </c>
      <c r="D35" s="18"/>
      <c r="E35" s="19"/>
      <c r="F35" s="20"/>
      <c r="G35" s="20">
        <v>43855986</v>
      </c>
      <c r="H35" s="20">
        <v>1124527</v>
      </c>
      <c r="I35" s="20">
        <v>1121220</v>
      </c>
      <c r="J35" s="20">
        <v>46101733</v>
      </c>
      <c r="K35" s="20">
        <v>973258</v>
      </c>
      <c r="L35" s="20">
        <v>984554</v>
      </c>
      <c r="M35" s="20">
        <v>898062</v>
      </c>
      <c r="N35" s="20">
        <v>2855874</v>
      </c>
      <c r="O35" s="20"/>
      <c r="P35" s="20"/>
      <c r="Q35" s="20"/>
      <c r="R35" s="20"/>
      <c r="S35" s="20"/>
      <c r="T35" s="20"/>
      <c r="U35" s="20"/>
      <c r="V35" s="20"/>
      <c r="W35" s="20">
        <v>48957607</v>
      </c>
      <c r="X35" s="20"/>
      <c r="Y35" s="20">
        <v>48957607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73260769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35577483</v>
      </c>
      <c r="H37" s="31">
        <f t="shared" si="3"/>
        <v>1124527</v>
      </c>
      <c r="I37" s="31">
        <f t="shared" si="3"/>
        <v>9109849</v>
      </c>
      <c r="J37" s="31">
        <f t="shared" si="3"/>
        <v>45811859</v>
      </c>
      <c r="K37" s="31">
        <f t="shared" si="3"/>
        <v>1181338</v>
      </c>
      <c r="L37" s="31">
        <f t="shared" si="3"/>
        <v>776474</v>
      </c>
      <c r="M37" s="31">
        <f t="shared" si="3"/>
        <v>898062</v>
      </c>
      <c r="N37" s="31">
        <f t="shared" si="3"/>
        <v>2855874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48667733</v>
      </c>
      <c r="X37" s="31">
        <f t="shared" si="3"/>
        <v>-6</v>
      </c>
      <c r="Y37" s="31">
        <f t="shared" si="3"/>
        <v>48667739</v>
      </c>
      <c r="Z37" s="32">
        <f>+IF(X37&lt;&gt;0,+(Y37/X37)*100,0)</f>
        <v>-811128983.33333325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73260769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35577483</v>
      </c>
      <c r="H44" s="31">
        <f t="shared" si="5"/>
        <v>1124527</v>
      </c>
      <c r="I44" s="31">
        <f t="shared" si="5"/>
        <v>9109849</v>
      </c>
      <c r="J44" s="31">
        <f t="shared" si="5"/>
        <v>45811859</v>
      </c>
      <c r="K44" s="31">
        <f t="shared" si="5"/>
        <v>1181338</v>
      </c>
      <c r="L44" s="31">
        <f t="shared" si="5"/>
        <v>776474</v>
      </c>
      <c r="M44" s="31">
        <f t="shared" si="5"/>
        <v>898062</v>
      </c>
      <c r="N44" s="31">
        <f t="shared" si="5"/>
        <v>2855874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48667733</v>
      </c>
      <c r="X44" s="31">
        <f t="shared" si="5"/>
        <v>-6</v>
      </c>
      <c r="Y44" s="31">
        <f t="shared" si="5"/>
        <v>48667739</v>
      </c>
      <c r="Z44" s="32">
        <f>+IF(X44&lt;&gt;0,+(Y44/X44)*100,0)</f>
        <v>-811128983.33333325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-329537831</v>
      </c>
      <c r="D45" s="42">
        <f t="shared" si="6"/>
        <v>0</v>
      </c>
      <c r="E45" s="43">
        <f t="shared" si="6"/>
        <v>40851093</v>
      </c>
      <c r="F45" s="44">
        <f t="shared" si="6"/>
        <v>40851093</v>
      </c>
      <c r="G45" s="44">
        <f t="shared" si="6"/>
        <v>-280766689</v>
      </c>
      <c r="H45" s="44">
        <f t="shared" si="6"/>
        <v>-81284490</v>
      </c>
      <c r="I45" s="44">
        <f t="shared" si="6"/>
        <v>-34753727</v>
      </c>
      <c r="J45" s="44">
        <f t="shared" si="6"/>
        <v>-396804906</v>
      </c>
      <c r="K45" s="44">
        <f t="shared" si="6"/>
        <v>-18870916</v>
      </c>
      <c r="L45" s="44">
        <f t="shared" si="6"/>
        <v>-65768442</v>
      </c>
      <c r="M45" s="44">
        <f t="shared" si="6"/>
        <v>-21581504</v>
      </c>
      <c r="N45" s="44">
        <f t="shared" si="6"/>
        <v>-106220862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-503025768</v>
      </c>
      <c r="X45" s="44">
        <f t="shared" si="6"/>
        <v>20425542</v>
      </c>
      <c r="Y45" s="44">
        <f t="shared" si="6"/>
        <v>-523451310</v>
      </c>
      <c r="Z45" s="45">
        <f>+IF(X45&lt;&gt;0,+(Y45/X45)*100,0)</f>
        <v>-2562.7291065275035</v>
      </c>
      <c r="AA45" s="46">
        <f>+AA26-AA44</f>
        <v>40851093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-714971174</v>
      </c>
      <c r="D47" s="18"/>
      <c r="E47" s="19">
        <v>40851092</v>
      </c>
      <c r="F47" s="20">
        <v>40851092</v>
      </c>
      <c r="G47" s="20">
        <v>-678567956</v>
      </c>
      <c r="H47" s="20">
        <v>-34050696</v>
      </c>
      <c r="I47" s="20">
        <v>-88424123</v>
      </c>
      <c r="J47" s="20">
        <v>-801042775</v>
      </c>
      <c r="K47" s="20">
        <v>-20307649</v>
      </c>
      <c r="L47" s="20">
        <v>-24434583</v>
      </c>
      <c r="M47" s="20">
        <v>-23065243</v>
      </c>
      <c r="N47" s="20">
        <v>-67807475</v>
      </c>
      <c r="O47" s="20"/>
      <c r="P47" s="20"/>
      <c r="Q47" s="20"/>
      <c r="R47" s="20"/>
      <c r="S47" s="20"/>
      <c r="T47" s="20"/>
      <c r="U47" s="20"/>
      <c r="V47" s="20"/>
      <c r="W47" s="20">
        <v>-868850250</v>
      </c>
      <c r="X47" s="20">
        <v>20425542</v>
      </c>
      <c r="Y47" s="20">
        <v>-889275792</v>
      </c>
      <c r="Z47" s="47">
        <v>-4353.7439153389423</v>
      </c>
      <c r="AA47" s="22">
        <v>40851092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-714971174</v>
      </c>
      <c r="D50" s="50">
        <f t="shared" ref="D50:Y50" si="7">SUM(D47:D49)</f>
        <v>0</v>
      </c>
      <c r="E50" s="51">
        <f t="shared" si="7"/>
        <v>40851092</v>
      </c>
      <c r="F50" s="52">
        <f t="shared" si="7"/>
        <v>40851092</v>
      </c>
      <c r="G50" s="52">
        <f t="shared" si="7"/>
        <v>-678567956</v>
      </c>
      <c r="H50" s="52">
        <f t="shared" si="7"/>
        <v>-34050696</v>
      </c>
      <c r="I50" s="52">
        <f t="shared" si="7"/>
        <v>-88424123</v>
      </c>
      <c r="J50" s="52">
        <f t="shared" si="7"/>
        <v>-801042775</v>
      </c>
      <c r="K50" s="52">
        <f t="shared" si="7"/>
        <v>-20307649</v>
      </c>
      <c r="L50" s="52">
        <f t="shared" si="7"/>
        <v>-24434583</v>
      </c>
      <c r="M50" s="52">
        <f t="shared" si="7"/>
        <v>-23065243</v>
      </c>
      <c r="N50" s="52">
        <f t="shared" si="7"/>
        <v>-67807475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-868850250</v>
      </c>
      <c r="X50" s="52">
        <f t="shared" si="7"/>
        <v>20425542</v>
      </c>
      <c r="Y50" s="52">
        <f t="shared" si="7"/>
        <v>-889275792</v>
      </c>
      <c r="Z50" s="53">
        <f>+IF(X50&lt;&gt;0,+(Y50/X50)*100,0)</f>
        <v>-4353.7439153389423</v>
      </c>
      <c r="AA50" s="54">
        <f>SUM(AA47:AA49)</f>
        <v>40851092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883307188</v>
      </c>
      <c r="D6" s="18"/>
      <c r="E6" s="19">
        <v>146272292</v>
      </c>
      <c r="F6" s="20">
        <v>139861636</v>
      </c>
      <c r="G6" s="20">
        <v>876928491</v>
      </c>
      <c r="H6" s="20">
        <v>-4981595</v>
      </c>
      <c r="I6" s="20">
        <v>-23961765</v>
      </c>
      <c r="J6" s="20">
        <v>847985131</v>
      </c>
      <c r="K6" s="20">
        <v>7702613</v>
      </c>
      <c r="L6" s="20">
        <v>-1917497</v>
      </c>
      <c r="M6" s="20">
        <v>3235954</v>
      </c>
      <c r="N6" s="20">
        <v>9021070</v>
      </c>
      <c r="O6" s="20"/>
      <c r="P6" s="20"/>
      <c r="Q6" s="20"/>
      <c r="R6" s="20"/>
      <c r="S6" s="20"/>
      <c r="T6" s="20"/>
      <c r="U6" s="20"/>
      <c r="V6" s="20"/>
      <c r="W6" s="20">
        <v>857006201</v>
      </c>
      <c r="X6" s="20">
        <v>148323966</v>
      </c>
      <c r="Y6" s="20">
        <v>708682235</v>
      </c>
      <c r="Z6" s="21">
        <v>477.79347742090448</v>
      </c>
      <c r="AA6" s="22">
        <v>139861636</v>
      </c>
    </row>
    <row r="7" spans="1:27" x14ac:dyDescent="0.25">
      <c r="A7" s="23" t="s">
        <v>35</v>
      </c>
      <c r="B7" s="17" t="s">
        <v>32</v>
      </c>
      <c r="C7" s="18">
        <v>105635852</v>
      </c>
      <c r="D7" s="18"/>
      <c r="E7" s="19">
        <v>139962816</v>
      </c>
      <c r="F7" s="20">
        <v>139962816</v>
      </c>
      <c r="G7" s="20">
        <v>106448212</v>
      </c>
      <c r="H7" s="20">
        <v>20302909</v>
      </c>
      <c r="I7" s="20">
        <v>-7316714</v>
      </c>
      <c r="J7" s="20">
        <v>119434407</v>
      </c>
      <c r="K7" s="20">
        <v>13053</v>
      </c>
      <c r="L7" s="20">
        <v>6083801</v>
      </c>
      <c r="M7" s="20">
        <v>-3101638</v>
      </c>
      <c r="N7" s="20">
        <v>2995216</v>
      </c>
      <c r="O7" s="20"/>
      <c r="P7" s="20"/>
      <c r="Q7" s="20"/>
      <c r="R7" s="20"/>
      <c r="S7" s="20"/>
      <c r="T7" s="20"/>
      <c r="U7" s="20"/>
      <c r="V7" s="20"/>
      <c r="W7" s="20">
        <v>122429623</v>
      </c>
      <c r="X7" s="20">
        <v>116783898</v>
      </c>
      <c r="Y7" s="20">
        <v>5645725</v>
      </c>
      <c r="Z7" s="21">
        <v>4.8343351238370209</v>
      </c>
      <c r="AA7" s="22">
        <v>139962816</v>
      </c>
    </row>
    <row r="8" spans="1:27" x14ac:dyDescent="0.25">
      <c r="A8" s="23" t="s">
        <v>36</v>
      </c>
      <c r="B8" s="17" t="s">
        <v>32</v>
      </c>
      <c r="C8" s="18">
        <v>10383324</v>
      </c>
      <c r="D8" s="18"/>
      <c r="E8" s="19">
        <v>5668926</v>
      </c>
      <c r="F8" s="20">
        <v>5668926</v>
      </c>
      <c r="G8" s="20">
        <v>13147197</v>
      </c>
      <c r="H8" s="20">
        <v>1541368</v>
      </c>
      <c r="I8" s="20">
        <v>482974</v>
      </c>
      <c r="J8" s="20">
        <v>15171539</v>
      </c>
      <c r="K8" s="20">
        <v>677264</v>
      </c>
      <c r="L8" s="20">
        <v>-1658839</v>
      </c>
      <c r="M8" s="20">
        <v>282493</v>
      </c>
      <c r="N8" s="20">
        <v>-699082</v>
      </c>
      <c r="O8" s="20"/>
      <c r="P8" s="20"/>
      <c r="Q8" s="20"/>
      <c r="R8" s="20"/>
      <c r="S8" s="20"/>
      <c r="T8" s="20"/>
      <c r="U8" s="20"/>
      <c r="V8" s="20"/>
      <c r="W8" s="20">
        <v>14472457</v>
      </c>
      <c r="X8" s="20">
        <v>5668926</v>
      </c>
      <c r="Y8" s="20">
        <v>8803531</v>
      </c>
      <c r="Z8" s="21">
        <v>155.29451257610347</v>
      </c>
      <c r="AA8" s="22">
        <v>5668926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-58935060</v>
      </c>
      <c r="D10" s="18"/>
      <c r="E10" s="19"/>
      <c r="F10" s="20">
        <v>-10000</v>
      </c>
      <c r="G10" s="20">
        <v>-60097349</v>
      </c>
      <c r="H10" s="20">
        <v>-2174679</v>
      </c>
      <c r="I10" s="20">
        <v>-1004300</v>
      </c>
      <c r="J10" s="20">
        <v>-63276328</v>
      </c>
      <c r="K10" s="20">
        <v>-1316261</v>
      </c>
      <c r="L10" s="20">
        <v>-664147</v>
      </c>
      <c r="M10" s="20">
        <v>-580960</v>
      </c>
      <c r="N10" s="20">
        <v>-2561368</v>
      </c>
      <c r="O10" s="20"/>
      <c r="P10" s="20"/>
      <c r="Q10" s="20"/>
      <c r="R10" s="20"/>
      <c r="S10" s="20"/>
      <c r="T10" s="20"/>
      <c r="U10" s="20"/>
      <c r="V10" s="20"/>
      <c r="W10" s="20">
        <v>-65837696</v>
      </c>
      <c r="X10" s="20">
        <v>-10000</v>
      </c>
      <c r="Y10" s="20">
        <v>-65827696</v>
      </c>
      <c r="Z10" s="21">
        <v>658276.96</v>
      </c>
      <c r="AA10" s="22">
        <v>-10000</v>
      </c>
    </row>
    <row r="11" spans="1:27" x14ac:dyDescent="0.25">
      <c r="A11" s="23" t="s">
        <v>39</v>
      </c>
      <c r="B11" s="17" t="s">
        <v>32</v>
      </c>
      <c r="C11" s="18">
        <v>543411262</v>
      </c>
      <c r="D11" s="18"/>
      <c r="E11" s="19">
        <v>594540</v>
      </c>
      <c r="F11" s="20">
        <v>701385</v>
      </c>
      <c r="G11" s="24">
        <v>546012649</v>
      </c>
      <c r="H11" s="24">
        <v>12970373</v>
      </c>
      <c r="I11" s="24">
        <v>14448929</v>
      </c>
      <c r="J11" s="20">
        <v>573431951</v>
      </c>
      <c r="K11" s="24">
        <v>8180499</v>
      </c>
      <c r="L11" s="24">
        <v>9335512</v>
      </c>
      <c r="M11" s="20">
        <v>9084391</v>
      </c>
      <c r="N11" s="24">
        <v>26600402</v>
      </c>
      <c r="O11" s="24"/>
      <c r="P11" s="24"/>
      <c r="Q11" s="20"/>
      <c r="R11" s="24"/>
      <c r="S11" s="24"/>
      <c r="T11" s="20"/>
      <c r="U11" s="24"/>
      <c r="V11" s="24"/>
      <c r="W11" s="24">
        <v>600032353</v>
      </c>
      <c r="X11" s="20">
        <v>297270</v>
      </c>
      <c r="Y11" s="24">
        <v>599735083</v>
      </c>
      <c r="Z11" s="25">
        <v>201747.59747031319</v>
      </c>
      <c r="AA11" s="26">
        <v>701385</v>
      </c>
    </row>
    <row r="12" spans="1:27" x14ac:dyDescent="0.25">
      <c r="A12" s="23" t="s">
        <v>40</v>
      </c>
      <c r="B12" s="17" t="s">
        <v>32</v>
      </c>
      <c r="C12" s="18">
        <v>3333810</v>
      </c>
      <c r="D12" s="18"/>
      <c r="E12" s="19">
        <v>3780695</v>
      </c>
      <c r="F12" s="20">
        <v>3780695</v>
      </c>
      <c r="G12" s="20">
        <v>3851710</v>
      </c>
      <c r="H12" s="20">
        <v>-517900</v>
      </c>
      <c r="I12" s="20"/>
      <c r="J12" s="20">
        <v>3333810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3333810</v>
      </c>
      <c r="X12" s="20">
        <v>3540262</v>
      </c>
      <c r="Y12" s="20">
        <v>-206452</v>
      </c>
      <c r="Z12" s="21">
        <v>-5.8315458008475085</v>
      </c>
      <c r="AA12" s="22">
        <v>3780695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1487136376</v>
      </c>
      <c r="D13" s="29">
        <f>SUM(D6:D12)</f>
        <v>0</v>
      </c>
      <c r="E13" s="30">
        <f t="shared" si="0"/>
        <v>296279269</v>
      </c>
      <c r="F13" s="31">
        <f t="shared" si="0"/>
        <v>289965458</v>
      </c>
      <c r="G13" s="31">
        <f t="shared" si="0"/>
        <v>1486290910</v>
      </c>
      <c r="H13" s="31">
        <f t="shared" si="0"/>
        <v>27140476</v>
      </c>
      <c r="I13" s="31">
        <f t="shared" si="0"/>
        <v>-17350876</v>
      </c>
      <c r="J13" s="31">
        <f t="shared" si="0"/>
        <v>1496080510</v>
      </c>
      <c r="K13" s="31">
        <f t="shared" si="0"/>
        <v>15257168</v>
      </c>
      <c r="L13" s="31">
        <f t="shared" si="0"/>
        <v>11178830</v>
      </c>
      <c r="M13" s="31">
        <f t="shared" si="0"/>
        <v>8920240</v>
      </c>
      <c r="N13" s="31">
        <f t="shared" si="0"/>
        <v>35356238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1531436748</v>
      </c>
      <c r="X13" s="31">
        <f t="shared" si="0"/>
        <v>274604322</v>
      </c>
      <c r="Y13" s="31">
        <f t="shared" si="0"/>
        <v>1256832426</v>
      </c>
      <c r="Z13" s="32">
        <f>+IF(X13&lt;&gt;0,+(Y13/X13)*100,0)</f>
        <v>457.68850863170314</v>
      </c>
      <c r="AA13" s="33">
        <f>SUM(AA6:AA12)</f>
        <v>289965458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51914311</v>
      </c>
      <c r="D17" s="18"/>
      <c r="E17" s="19">
        <v>308074862</v>
      </c>
      <c r="F17" s="20">
        <v>315197812</v>
      </c>
      <c r="G17" s="24">
        <v>51437231</v>
      </c>
      <c r="H17" s="24">
        <v>3433959</v>
      </c>
      <c r="I17" s="24">
        <v>19573602</v>
      </c>
      <c r="J17" s="20">
        <v>74444792</v>
      </c>
      <c r="K17" s="24">
        <v>-465040</v>
      </c>
      <c r="L17" s="24">
        <v>6140846</v>
      </c>
      <c r="M17" s="20">
        <v>2156374</v>
      </c>
      <c r="N17" s="24">
        <v>7832180</v>
      </c>
      <c r="O17" s="24"/>
      <c r="P17" s="24"/>
      <c r="Q17" s="20"/>
      <c r="R17" s="24"/>
      <c r="S17" s="24"/>
      <c r="T17" s="20"/>
      <c r="U17" s="24"/>
      <c r="V17" s="24"/>
      <c r="W17" s="24">
        <v>82276972</v>
      </c>
      <c r="X17" s="20">
        <v>292187648</v>
      </c>
      <c r="Y17" s="24">
        <v>-209910676</v>
      </c>
      <c r="Z17" s="25">
        <v>-71.841050584041113</v>
      </c>
      <c r="AA17" s="26">
        <v>315197812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127702</v>
      </c>
      <c r="D21" s="18"/>
      <c r="E21" s="19"/>
      <c r="F21" s="20"/>
      <c r="G21" s="20">
        <v>127702</v>
      </c>
      <c r="H21" s="20">
        <v>62261</v>
      </c>
      <c r="I21" s="20"/>
      <c r="J21" s="20">
        <v>189963</v>
      </c>
      <c r="K21" s="20">
        <v>-37922</v>
      </c>
      <c r="L21" s="20"/>
      <c r="M21" s="20"/>
      <c r="N21" s="20">
        <v>-37922</v>
      </c>
      <c r="O21" s="20"/>
      <c r="P21" s="20"/>
      <c r="Q21" s="20"/>
      <c r="R21" s="20"/>
      <c r="S21" s="20"/>
      <c r="T21" s="20"/>
      <c r="U21" s="20"/>
      <c r="V21" s="20"/>
      <c r="W21" s="20">
        <v>152041</v>
      </c>
      <c r="X21" s="20"/>
      <c r="Y21" s="20">
        <v>152041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52042013</v>
      </c>
      <c r="D25" s="29">
        <f t="shared" ref="D25:Y25" si="1">SUM(D15:D24)</f>
        <v>0</v>
      </c>
      <c r="E25" s="35">
        <f t="shared" si="1"/>
        <v>308074862</v>
      </c>
      <c r="F25" s="36">
        <f t="shared" si="1"/>
        <v>315197812</v>
      </c>
      <c r="G25" s="36">
        <f t="shared" si="1"/>
        <v>51564933</v>
      </c>
      <c r="H25" s="36">
        <f t="shared" si="1"/>
        <v>3496220</v>
      </c>
      <c r="I25" s="36">
        <f t="shared" si="1"/>
        <v>19573602</v>
      </c>
      <c r="J25" s="36">
        <f t="shared" si="1"/>
        <v>74634755</v>
      </c>
      <c r="K25" s="36">
        <f t="shared" si="1"/>
        <v>-502962</v>
      </c>
      <c r="L25" s="36">
        <f t="shared" si="1"/>
        <v>6140846</v>
      </c>
      <c r="M25" s="36">
        <f t="shared" si="1"/>
        <v>2156374</v>
      </c>
      <c r="N25" s="36">
        <f t="shared" si="1"/>
        <v>7794258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82429013</v>
      </c>
      <c r="X25" s="36">
        <f t="shared" si="1"/>
        <v>292187648</v>
      </c>
      <c r="Y25" s="36">
        <f t="shared" si="1"/>
        <v>-209758635</v>
      </c>
      <c r="Z25" s="37">
        <f>+IF(X25&lt;&gt;0,+(Y25/X25)*100,0)</f>
        <v>-71.789015187938404</v>
      </c>
      <c r="AA25" s="38">
        <f>SUM(AA15:AA24)</f>
        <v>315197812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1539178389</v>
      </c>
      <c r="D26" s="29">
        <f>+D13+D25</f>
        <v>0</v>
      </c>
      <c r="E26" s="30">
        <f t="shared" si="2"/>
        <v>604354131</v>
      </c>
      <c r="F26" s="31">
        <f t="shared" si="2"/>
        <v>605163270</v>
      </c>
      <c r="G26" s="31">
        <f t="shared" si="2"/>
        <v>1537855843</v>
      </c>
      <c r="H26" s="31">
        <f t="shared" si="2"/>
        <v>30636696</v>
      </c>
      <c r="I26" s="31">
        <f t="shared" si="2"/>
        <v>2222726</v>
      </c>
      <c r="J26" s="31">
        <f t="shared" si="2"/>
        <v>1570715265</v>
      </c>
      <c r="K26" s="31">
        <f t="shared" si="2"/>
        <v>14754206</v>
      </c>
      <c r="L26" s="31">
        <f t="shared" si="2"/>
        <v>17319676</v>
      </c>
      <c r="M26" s="31">
        <f t="shared" si="2"/>
        <v>11076614</v>
      </c>
      <c r="N26" s="31">
        <f t="shared" si="2"/>
        <v>43150496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1613865761</v>
      </c>
      <c r="X26" s="31">
        <f t="shared" si="2"/>
        <v>566791970</v>
      </c>
      <c r="Y26" s="31">
        <f t="shared" si="2"/>
        <v>1047073791</v>
      </c>
      <c r="Z26" s="32">
        <f>+IF(X26&lt;&gt;0,+(Y26/X26)*100,0)</f>
        <v>184.73687815301972</v>
      </c>
      <c r="AA26" s="33">
        <f>+AA13+AA25</f>
        <v>605163270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>
        <v>-150772</v>
      </c>
      <c r="J30" s="20">
        <v>-427254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-427254</v>
      </c>
      <c r="X30" s="20"/>
      <c r="Y30" s="20">
        <v>-427254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-1281340</v>
      </c>
      <c r="D31" s="18"/>
      <c r="E31" s="19">
        <v>14565771</v>
      </c>
      <c r="F31" s="20">
        <v>14565771</v>
      </c>
      <c r="G31" s="20">
        <v>-1385750</v>
      </c>
      <c r="H31" s="20">
        <v>16926531</v>
      </c>
      <c r="I31" s="20">
        <v>-5633</v>
      </c>
      <c r="J31" s="20">
        <v>15535148</v>
      </c>
      <c r="K31" s="20">
        <v>-192461</v>
      </c>
      <c r="L31" s="20">
        <v>-187456</v>
      </c>
      <c r="M31" s="20">
        <v>-4483</v>
      </c>
      <c r="N31" s="20">
        <v>-384400</v>
      </c>
      <c r="O31" s="20"/>
      <c r="P31" s="20"/>
      <c r="Q31" s="20"/>
      <c r="R31" s="20"/>
      <c r="S31" s="20"/>
      <c r="T31" s="20"/>
      <c r="U31" s="20"/>
      <c r="V31" s="20"/>
      <c r="W31" s="20">
        <v>15150748</v>
      </c>
      <c r="X31" s="20">
        <v>14565771</v>
      </c>
      <c r="Y31" s="20">
        <v>584977</v>
      </c>
      <c r="Z31" s="21">
        <v>4.0161073519554851</v>
      </c>
      <c r="AA31" s="22">
        <v>14565771</v>
      </c>
    </row>
    <row r="32" spans="1:27" x14ac:dyDescent="0.25">
      <c r="A32" s="23" t="s">
        <v>59</v>
      </c>
      <c r="B32" s="17" t="s">
        <v>32</v>
      </c>
      <c r="C32" s="18">
        <v>60581138</v>
      </c>
      <c r="D32" s="18"/>
      <c r="E32" s="19">
        <v>2125161</v>
      </c>
      <c r="F32" s="20">
        <v>2934300</v>
      </c>
      <c r="G32" s="20">
        <v>-7283768</v>
      </c>
      <c r="H32" s="20">
        <v>-7829</v>
      </c>
      <c r="I32" s="20">
        <v>5727217</v>
      </c>
      <c r="J32" s="20">
        <v>-1564380</v>
      </c>
      <c r="K32" s="20">
        <v>-4230572</v>
      </c>
      <c r="L32" s="20">
        <v>1833852</v>
      </c>
      <c r="M32" s="20">
        <v>-1670926</v>
      </c>
      <c r="N32" s="20">
        <v>-4067646</v>
      </c>
      <c r="O32" s="20"/>
      <c r="P32" s="20"/>
      <c r="Q32" s="20"/>
      <c r="R32" s="20"/>
      <c r="S32" s="20"/>
      <c r="T32" s="20"/>
      <c r="U32" s="20"/>
      <c r="V32" s="20"/>
      <c r="W32" s="20">
        <v>-5632026</v>
      </c>
      <c r="X32" s="20">
        <v>1077194</v>
      </c>
      <c r="Y32" s="20">
        <v>-6709220</v>
      </c>
      <c r="Z32" s="21">
        <v>-622.84231067013002</v>
      </c>
      <c r="AA32" s="22">
        <v>2934300</v>
      </c>
    </row>
    <row r="33" spans="1:27" x14ac:dyDescent="0.25">
      <c r="A33" s="23" t="s">
        <v>60</v>
      </c>
      <c r="B33" s="17" t="s">
        <v>32</v>
      </c>
      <c r="C33" s="18">
        <v>-18302771</v>
      </c>
      <c r="D33" s="18"/>
      <c r="E33" s="19"/>
      <c r="F33" s="20"/>
      <c r="G33" s="20">
        <v>-18284206</v>
      </c>
      <c r="H33" s="20">
        <v>-4766237</v>
      </c>
      <c r="I33" s="20">
        <v>-14774326</v>
      </c>
      <c r="J33" s="20">
        <v>-37824769</v>
      </c>
      <c r="K33" s="20">
        <v>-93349</v>
      </c>
      <c r="L33" s="20">
        <v>-6480446</v>
      </c>
      <c r="M33" s="20">
        <v>-2243835</v>
      </c>
      <c r="N33" s="20">
        <v>-8817630</v>
      </c>
      <c r="O33" s="20"/>
      <c r="P33" s="20"/>
      <c r="Q33" s="20"/>
      <c r="R33" s="20"/>
      <c r="S33" s="20"/>
      <c r="T33" s="20"/>
      <c r="U33" s="20"/>
      <c r="V33" s="20"/>
      <c r="W33" s="20">
        <v>-46642399</v>
      </c>
      <c r="X33" s="20"/>
      <c r="Y33" s="20">
        <v>-46642399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-682677</v>
      </c>
      <c r="D34" s="18"/>
      <c r="E34" s="19"/>
      <c r="F34" s="20"/>
      <c r="G34" s="20">
        <v>-714963</v>
      </c>
      <c r="H34" s="20">
        <v>-16494</v>
      </c>
      <c r="I34" s="20">
        <v>-33062</v>
      </c>
      <c r="J34" s="20">
        <v>-764519</v>
      </c>
      <c r="K34" s="20"/>
      <c r="L34" s="20"/>
      <c r="M34" s="20">
        <v>-34487</v>
      </c>
      <c r="N34" s="20">
        <v>-34487</v>
      </c>
      <c r="O34" s="20"/>
      <c r="P34" s="20"/>
      <c r="Q34" s="20"/>
      <c r="R34" s="20"/>
      <c r="S34" s="20"/>
      <c r="T34" s="20"/>
      <c r="U34" s="20"/>
      <c r="V34" s="20"/>
      <c r="W34" s="20">
        <v>-799006</v>
      </c>
      <c r="X34" s="20"/>
      <c r="Y34" s="20">
        <v>-799006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644057082</v>
      </c>
      <c r="D35" s="18"/>
      <c r="E35" s="19">
        <v>35816748</v>
      </c>
      <c r="F35" s="20">
        <v>35816748</v>
      </c>
      <c r="G35" s="20">
        <v>645666900</v>
      </c>
      <c r="H35" s="20">
        <v>12392174</v>
      </c>
      <c r="I35" s="20">
        <v>9549630</v>
      </c>
      <c r="J35" s="20">
        <v>667608704</v>
      </c>
      <c r="K35" s="20">
        <v>9764324</v>
      </c>
      <c r="L35" s="20">
        <v>18858961</v>
      </c>
      <c r="M35" s="20">
        <v>8515796</v>
      </c>
      <c r="N35" s="20">
        <v>37139081</v>
      </c>
      <c r="O35" s="20"/>
      <c r="P35" s="20"/>
      <c r="Q35" s="20"/>
      <c r="R35" s="20"/>
      <c r="S35" s="20"/>
      <c r="T35" s="20"/>
      <c r="U35" s="20"/>
      <c r="V35" s="20"/>
      <c r="W35" s="20">
        <v>704747785</v>
      </c>
      <c r="X35" s="20">
        <v>17908374</v>
      </c>
      <c r="Y35" s="20">
        <v>686839411</v>
      </c>
      <c r="Z35" s="21">
        <v>3835.29744799835</v>
      </c>
      <c r="AA35" s="22">
        <v>35816748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684094950</v>
      </c>
      <c r="D37" s="29">
        <f t="shared" ref="D37:Y37" si="3">SUM(D29:D36)</f>
        <v>0</v>
      </c>
      <c r="E37" s="30">
        <f t="shared" si="3"/>
        <v>52507680</v>
      </c>
      <c r="F37" s="31">
        <f t="shared" si="3"/>
        <v>53316819</v>
      </c>
      <c r="G37" s="31">
        <f t="shared" si="3"/>
        <v>617721731</v>
      </c>
      <c r="H37" s="31">
        <f t="shared" si="3"/>
        <v>24528145</v>
      </c>
      <c r="I37" s="31">
        <f t="shared" si="3"/>
        <v>313054</v>
      </c>
      <c r="J37" s="31">
        <f t="shared" si="3"/>
        <v>642562930</v>
      </c>
      <c r="K37" s="31">
        <f t="shared" si="3"/>
        <v>5247942</v>
      </c>
      <c r="L37" s="31">
        <f t="shared" si="3"/>
        <v>14024911</v>
      </c>
      <c r="M37" s="31">
        <f t="shared" si="3"/>
        <v>4562065</v>
      </c>
      <c r="N37" s="31">
        <f t="shared" si="3"/>
        <v>23834918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666397848</v>
      </c>
      <c r="X37" s="31">
        <f t="shared" si="3"/>
        <v>33551339</v>
      </c>
      <c r="Y37" s="31">
        <f t="shared" si="3"/>
        <v>632846509</v>
      </c>
      <c r="Z37" s="32">
        <f>+IF(X37&lt;&gt;0,+(Y37/X37)*100,0)</f>
        <v>1886.2034358747949</v>
      </c>
      <c r="AA37" s="33">
        <f>SUM(AA29:AA36)</f>
        <v>53316819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684094950</v>
      </c>
      <c r="D44" s="29">
        <f>+D37+D43</f>
        <v>0</v>
      </c>
      <c r="E44" s="30">
        <f t="shared" si="5"/>
        <v>52507680</v>
      </c>
      <c r="F44" s="31">
        <f t="shared" si="5"/>
        <v>53316819</v>
      </c>
      <c r="G44" s="31">
        <f t="shared" si="5"/>
        <v>617721731</v>
      </c>
      <c r="H44" s="31">
        <f t="shared" si="5"/>
        <v>24528145</v>
      </c>
      <c r="I44" s="31">
        <f t="shared" si="5"/>
        <v>313054</v>
      </c>
      <c r="J44" s="31">
        <f t="shared" si="5"/>
        <v>642562930</v>
      </c>
      <c r="K44" s="31">
        <f t="shared" si="5"/>
        <v>5247942</v>
      </c>
      <c r="L44" s="31">
        <f t="shared" si="5"/>
        <v>14024911</v>
      </c>
      <c r="M44" s="31">
        <f t="shared" si="5"/>
        <v>4562065</v>
      </c>
      <c r="N44" s="31">
        <f t="shared" si="5"/>
        <v>23834918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666397848</v>
      </c>
      <c r="X44" s="31">
        <f t="shared" si="5"/>
        <v>33551339</v>
      </c>
      <c r="Y44" s="31">
        <f t="shared" si="5"/>
        <v>632846509</v>
      </c>
      <c r="Z44" s="32">
        <f>+IF(X44&lt;&gt;0,+(Y44/X44)*100,0)</f>
        <v>1886.2034358747949</v>
      </c>
      <c r="AA44" s="33">
        <f>+AA37+AA43</f>
        <v>53316819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855083439</v>
      </c>
      <c r="D45" s="42">
        <f t="shared" si="6"/>
        <v>0</v>
      </c>
      <c r="E45" s="43">
        <f t="shared" si="6"/>
        <v>551846451</v>
      </c>
      <c r="F45" s="44">
        <f t="shared" si="6"/>
        <v>551846451</v>
      </c>
      <c r="G45" s="44">
        <f t="shared" si="6"/>
        <v>920134112</v>
      </c>
      <c r="H45" s="44">
        <f t="shared" si="6"/>
        <v>6108551</v>
      </c>
      <c r="I45" s="44">
        <f t="shared" si="6"/>
        <v>1909672</v>
      </c>
      <c r="J45" s="44">
        <f t="shared" si="6"/>
        <v>928152335</v>
      </c>
      <c r="K45" s="44">
        <f t="shared" si="6"/>
        <v>9506264</v>
      </c>
      <c r="L45" s="44">
        <f t="shared" si="6"/>
        <v>3294765</v>
      </c>
      <c r="M45" s="44">
        <f t="shared" si="6"/>
        <v>6514549</v>
      </c>
      <c r="N45" s="44">
        <f t="shared" si="6"/>
        <v>19315578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947467913</v>
      </c>
      <c r="X45" s="44">
        <f t="shared" si="6"/>
        <v>533240631</v>
      </c>
      <c r="Y45" s="44">
        <f t="shared" si="6"/>
        <v>414227282</v>
      </c>
      <c r="Z45" s="45">
        <f>+IF(X45&lt;&gt;0,+(Y45/X45)*100,0)</f>
        <v>77.681117664118887</v>
      </c>
      <c r="AA45" s="46">
        <f>+AA26-AA44</f>
        <v>551846451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-67615277</v>
      </c>
      <c r="D47" s="18"/>
      <c r="E47" s="19">
        <v>37211640</v>
      </c>
      <c r="F47" s="20">
        <v>37211640</v>
      </c>
      <c r="G47" s="20">
        <v>38220446</v>
      </c>
      <c r="H47" s="20">
        <v>-62063</v>
      </c>
      <c r="I47" s="20">
        <v>-1529826</v>
      </c>
      <c r="J47" s="20">
        <v>36628557</v>
      </c>
      <c r="K47" s="20">
        <v>-45615516</v>
      </c>
      <c r="L47" s="20">
        <v>10433805</v>
      </c>
      <c r="M47" s="20">
        <v>2495347</v>
      </c>
      <c r="N47" s="20">
        <v>-32686364</v>
      </c>
      <c r="O47" s="20"/>
      <c r="P47" s="20"/>
      <c r="Q47" s="20"/>
      <c r="R47" s="20"/>
      <c r="S47" s="20"/>
      <c r="T47" s="20"/>
      <c r="U47" s="20"/>
      <c r="V47" s="20"/>
      <c r="W47" s="20">
        <v>3942193</v>
      </c>
      <c r="X47" s="20">
        <v>18605820</v>
      </c>
      <c r="Y47" s="20">
        <v>-14663627</v>
      </c>
      <c r="Z47" s="47">
        <v>-78.812043758350882</v>
      </c>
      <c r="AA47" s="22">
        <v>37211640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-67615277</v>
      </c>
      <c r="D50" s="50">
        <f t="shared" ref="D50:Y50" si="7">SUM(D47:D49)</f>
        <v>0</v>
      </c>
      <c r="E50" s="51">
        <f t="shared" si="7"/>
        <v>37211640</v>
      </c>
      <c r="F50" s="52">
        <f t="shared" si="7"/>
        <v>37211640</v>
      </c>
      <c r="G50" s="52">
        <f t="shared" si="7"/>
        <v>38220446</v>
      </c>
      <c r="H50" s="52">
        <f t="shared" si="7"/>
        <v>-62063</v>
      </c>
      <c r="I50" s="52">
        <f t="shared" si="7"/>
        <v>-1529826</v>
      </c>
      <c r="J50" s="52">
        <f t="shared" si="7"/>
        <v>36628557</v>
      </c>
      <c r="K50" s="52">
        <f t="shared" si="7"/>
        <v>-45615516</v>
      </c>
      <c r="L50" s="52">
        <f t="shared" si="7"/>
        <v>10433805</v>
      </c>
      <c r="M50" s="52">
        <f t="shared" si="7"/>
        <v>2495347</v>
      </c>
      <c r="N50" s="52">
        <f t="shared" si="7"/>
        <v>-32686364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3942193</v>
      </c>
      <c r="X50" s="52">
        <f t="shared" si="7"/>
        <v>18605820</v>
      </c>
      <c r="Y50" s="52">
        <f t="shared" si="7"/>
        <v>-14663627</v>
      </c>
      <c r="Z50" s="53">
        <f>+IF(X50&lt;&gt;0,+(Y50/X50)*100,0)</f>
        <v>-78.812043758350882</v>
      </c>
      <c r="AA50" s="54">
        <f>SUM(AA47:AA49)</f>
        <v>37211640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95967004</v>
      </c>
      <c r="D6" s="18"/>
      <c r="E6" s="19">
        <v>44506152</v>
      </c>
      <c r="F6" s="20">
        <v>44506152</v>
      </c>
      <c r="G6" s="20">
        <v>95735440</v>
      </c>
      <c r="H6" s="20">
        <v>9295718</v>
      </c>
      <c r="I6" s="20">
        <v>9745952</v>
      </c>
      <c r="J6" s="20">
        <v>114777110</v>
      </c>
      <c r="K6" s="20">
        <v>6404119</v>
      </c>
      <c r="L6" s="20">
        <v>2894407</v>
      </c>
      <c r="M6" s="20">
        <v>4313669</v>
      </c>
      <c r="N6" s="20">
        <v>13612195</v>
      </c>
      <c r="O6" s="20"/>
      <c r="P6" s="20"/>
      <c r="Q6" s="20"/>
      <c r="R6" s="20"/>
      <c r="S6" s="20"/>
      <c r="T6" s="20"/>
      <c r="U6" s="20"/>
      <c r="V6" s="20"/>
      <c r="W6" s="20">
        <v>128389305</v>
      </c>
      <c r="X6" s="20">
        <v>22253070</v>
      </c>
      <c r="Y6" s="20">
        <v>106136235</v>
      </c>
      <c r="Z6" s="21">
        <v>476.9509779998894</v>
      </c>
      <c r="AA6" s="22">
        <v>44506152</v>
      </c>
    </row>
    <row r="7" spans="1:27" x14ac:dyDescent="0.25">
      <c r="A7" s="23" t="s">
        <v>35</v>
      </c>
      <c r="B7" s="17" t="s">
        <v>32</v>
      </c>
      <c r="C7" s="18">
        <v>19653439</v>
      </c>
      <c r="D7" s="18"/>
      <c r="E7" s="19">
        <v>226952815</v>
      </c>
      <c r="F7" s="20">
        <v>226952815</v>
      </c>
      <c r="G7" s="20">
        <v>20600853</v>
      </c>
      <c r="H7" s="20">
        <v>-1258295</v>
      </c>
      <c r="I7" s="20">
        <v>-2778132</v>
      </c>
      <c r="J7" s="20">
        <v>16564426</v>
      </c>
      <c r="K7" s="20">
        <v>-313124</v>
      </c>
      <c r="L7" s="20">
        <v>2760003</v>
      </c>
      <c r="M7" s="20">
        <v>-43014</v>
      </c>
      <c r="N7" s="20">
        <v>2403865</v>
      </c>
      <c r="O7" s="20"/>
      <c r="P7" s="20"/>
      <c r="Q7" s="20"/>
      <c r="R7" s="20"/>
      <c r="S7" s="20"/>
      <c r="T7" s="20"/>
      <c r="U7" s="20"/>
      <c r="V7" s="20"/>
      <c r="W7" s="20">
        <v>18968291</v>
      </c>
      <c r="X7" s="20">
        <v>113476410</v>
      </c>
      <c r="Y7" s="20">
        <v>-94508119</v>
      </c>
      <c r="Z7" s="21">
        <v>-83.284375140172301</v>
      </c>
      <c r="AA7" s="22">
        <v>226952815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-199528489</v>
      </c>
      <c r="F8" s="20">
        <v>-199528489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-99764238</v>
      </c>
      <c r="Y8" s="20">
        <v>99764238</v>
      </c>
      <c r="Z8" s="21">
        <v>-100</v>
      </c>
      <c r="AA8" s="22">
        <v>-199528489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-5701300</v>
      </c>
      <c r="D10" s="18"/>
      <c r="E10" s="19"/>
      <c r="F10" s="20"/>
      <c r="G10" s="20">
        <v>-5852737</v>
      </c>
      <c r="H10" s="20">
        <v>-211200</v>
      </c>
      <c r="I10" s="20">
        <v>-309643</v>
      </c>
      <c r="J10" s="20">
        <v>-6373580</v>
      </c>
      <c r="K10" s="20">
        <v>-133770</v>
      </c>
      <c r="L10" s="20">
        <v>-173099</v>
      </c>
      <c r="M10" s="20">
        <v>-176864</v>
      </c>
      <c r="N10" s="20">
        <v>-483733</v>
      </c>
      <c r="O10" s="20"/>
      <c r="P10" s="20"/>
      <c r="Q10" s="20"/>
      <c r="R10" s="20"/>
      <c r="S10" s="20"/>
      <c r="T10" s="20"/>
      <c r="U10" s="20"/>
      <c r="V10" s="20"/>
      <c r="W10" s="20">
        <v>-6857313</v>
      </c>
      <c r="X10" s="20"/>
      <c r="Y10" s="20">
        <v>-6857313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20903352</v>
      </c>
      <c r="D11" s="18"/>
      <c r="E11" s="19"/>
      <c r="F11" s="20"/>
      <c r="G11" s="24">
        <v>25047118</v>
      </c>
      <c r="H11" s="24">
        <v>3267678</v>
      </c>
      <c r="I11" s="24">
        <v>3088170</v>
      </c>
      <c r="J11" s="20">
        <v>31402966</v>
      </c>
      <c r="K11" s="24">
        <v>-1234943</v>
      </c>
      <c r="L11" s="24">
        <v>3999277</v>
      </c>
      <c r="M11" s="20">
        <v>1160554</v>
      </c>
      <c r="N11" s="24">
        <v>3924888</v>
      </c>
      <c r="O11" s="24"/>
      <c r="P11" s="24"/>
      <c r="Q11" s="20"/>
      <c r="R11" s="24"/>
      <c r="S11" s="24"/>
      <c r="T11" s="20"/>
      <c r="U11" s="24"/>
      <c r="V11" s="24"/>
      <c r="W11" s="24">
        <v>35327854</v>
      </c>
      <c r="X11" s="20"/>
      <c r="Y11" s="24">
        <v>35327854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-7365</v>
      </c>
      <c r="D12" s="18"/>
      <c r="E12" s="19"/>
      <c r="F12" s="20"/>
      <c r="G12" s="20">
        <v>-7282</v>
      </c>
      <c r="H12" s="20">
        <v>-83</v>
      </c>
      <c r="I12" s="20"/>
      <c r="J12" s="20">
        <v>-7365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-7365</v>
      </c>
      <c r="X12" s="20"/>
      <c r="Y12" s="20">
        <v>-7365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130815130</v>
      </c>
      <c r="D13" s="29">
        <f>SUM(D6:D12)</f>
        <v>0</v>
      </c>
      <c r="E13" s="30">
        <f t="shared" si="0"/>
        <v>71930478</v>
      </c>
      <c r="F13" s="31">
        <f t="shared" si="0"/>
        <v>71930478</v>
      </c>
      <c r="G13" s="31">
        <f t="shared" si="0"/>
        <v>135523392</v>
      </c>
      <c r="H13" s="31">
        <f t="shared" si="0"/>
        <v>11093818</v>
      </c>
      <c r="I13" s="31">
        <f t="shared" si="0"/>
        <v>9746347</v>
      </c>
      <c r="J13" s="31">
        <f t="shared" si="0"/>
        <v>156363557</v>
      </c>
      <c r="K13" s="31">
        <f t="shared" si="0"/>
        <v>4722282</v>
      </c>
      <c r="L13" s="31">
        <f t="shared" si="0"/>
        <v>9480588</v>
      </c>
      <c r="M13" s="31">
        <f t="shared" si="0"/>
        <v>5254345</v>
      </c>
      <c r="N13" s="31">
        <f t="shared" si="0"/>
        <v>19457215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175820772</v>
      </c>
      <c r="X13" s="31">
        <f t="shared" si="0"/>
        <v>35965242</v>
      </c>
      <c r="Y13" s="31">
        <f t="shared" si="0"/>
        <v>139855530</v>
      </c>
      <c r="Z13" s="32">
        <f>+IF(X13&lt;&gt;0,+(Y13/X13)*100,0)</f>
        <v>388.86303058936733</v>
      </c>
      <c r="AA13" s="33">
        <f>SUM(AA6:AA12)</f>
        <v>71930478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1963215</v>
      </c>
      <c r="D17" s="18"/>
      <c r="E17" s="19">
        <v>-1485464</v>
      </c>
      <c r="F17" s="20">
        <v>-1485464</v>
      </c>
      <c r="G17" s="24">
        <v>3663162</v>
      </c>
      <c r="H17" s="24">
        <v>-1700170</v>
      </c>
      <c r="I17" s="24"/>
      <c r="J17" s="20">
        <v>1962992</v>
      </c>
      <c r="K17" s="24"/>
      <c r="L17" s="24">
        <v>1131309</v>
      </c>
      <c r="M17" s="20">
        <v>1165295</v>
      </c>
      <c r="N17" s="24">
        <v>2296604</v>
      </c>
      <c r="O17" s="24"/>
      <c r="P17" s="24"/>
      <c r="Q17" s="20"/>
      <c r="R17" s="24"/>
      <c r="S17" s="24"/>
      <c r="T17" s="20"/>
      <c r="U17" s="24"/>
      <c r="V17" s="24"/>
      <c r="W17" s="24">
        <v>4259596</v>
      </c>
      <c r="X17" s="20">
        <v>-742734</v>
      </c>
      <c r="Y17" s="24">
        <v>5002330</v>
      </c>
      <c r="Z17" s="25">
        <v>-673.50222286848316</v>
      </c>
      <c r="AA17" s="26">
        <v>-1485464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1963215</v>
      </c>
      <c r="D25" s="29">
        <f t="shared" ref="D25:Y25" si="1">SUM(D15:D24)</f>
        <v>0</v>
      </c>
      <c r="E25" s="35">
        <f t="shared" si="1"/>
        <v>-1485464</v>
      </c>
      <c r="F25" s="36">
        <f t="shared" si="1"/>
        <v>-1485464</v>
      </c>
      <c r="G25" s="36">
        <f t="shared" si="1"/>
        <v>3663162</v>
      </c>
      <c r="H25" s="36">
        <f t="shared" si="1"/>
        <v>-1700170</v>
      </c>
      <c r="I25" s="36">
        <f t="shared" si="1"/>
        <v>0</v>
      </c>
      <c r="J25" s="36">
        <f t="shared" si="1"/>
        <v>1962992</v>
      </c>
      <c r="K25" s="36">
        <f t="shared" si="1"/>
        <v>0</v>
      </c>
      <c r="L25" s="36">
        <f t="shared" si="1"/>
        <v>1131309</v>
      </c>
      <c r="M25" s="36">
        <f t="shared" si="1"/>
        <v>1165295</v>
      </c>
      <c r="N25" s="36">
        <f t="shared" si="1"/>
        <v>2296604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4259596</v>
      </c>
      <c r="X25" s="36">
        <f t="shared" si="1"/>
        <v>-742734</v>
      </c>
      <c r="Y25" s="36">
        <f t="shared" si="1"/>
        <v>5002330</v>
      </c>
      <c r="Z25" s="37">
        <f>+IF(X25&lt;&gt;0,+(Y25/X25)*100,0)</f>
        <v>-673.50222286848316</v>
      </c>
      <c r="AA25" s="38">
        <f>SUM(AA15:AA24)</f>
        <v>-1485464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132778345</v>
      </c>
      <c r="D26" s="29">
        <f>+D13+D25</f>
        <v>0</v>
      </c>
      <c r="E26" s="30">
        <f t="shared" si="2"/>
        <v>70445014</v>
      </c>
      <c r="F26" s="31">
        <f t="shared" si="2"/>
        <v>70445014</v>
      </c>
      <c r="G26" s="31">
        <f t="shared" si="2"/>
        <v>139186554</v>
      </c>
      <c r="H26" s="31">
        <f t="shared" si="2"/>
        <v>9393648</v>
      </c>
      <c r="I26" s="31">
        <f t="shared" si="2"/>
        <v>9746347</v>
      </c>
      <c r="J26" s="31">
        <f t="shared" si="2"/>
        <v>158326549</v>
      </c>
      <c r="K26" s="31">
        <f t="shared" si="2"/>
        <v>4722282</v>
      </c>
      <c r="L26" s="31">
        <f t="shared" si="2"/>
        <v>10611897</v>
      </c>
      <c r="M26" s="31">
        <f t="shared" si="2"/>
        <v>6419640</v>
      </c>
      <c r="N26" s="31">
        <f t="shared" si="2"/>
        <v>21753819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180080368</v>
      </c>
      <c r="X26" s="31">
        <f t="shared" si="2"/>
        <v>35222508</v>
      </c>
      <c r="Y26" s="31">
        <f t="shared" si="2"/>
        <v>144857860</v>
      </c>
      <c r="Z26" s="32">
        <f>+IF(X26&lt;&gt;0,+(Y26/X26)*100,0)</f>
        <v>411.26503541428684</v>
      </c>
      <c r="AA26" s="33">
        <f>+AA13+AA25</f>
        <v>70445014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-135596</v>
      </c>
      <c r="D31" s="18"/>
      <c r="E31" s="19"/>
      <c r="F31" s="20"/>
      <c r="G31" s="20">
        <v>-137587</v>
      </c>
      <c r="H31" s="20">
        <v>-520</v>
      </c>
      <c r="I31" s="20">
        <v>-70</v>
      </c>
      <c r="J31" s="20">
        <v>-138177</v>
      </c>
      <c r="K31" s="20">
        <v>-198</v>
      </c>
      <c r="L31" s="20">
        <v>-1147</v>
      </c>
      <c r="M31" s="20"/>
      <c r="N31" s="20">
        <v>-1345</v>
      </c>
      <c r="O31" s="20"/>
      <c r="P31" s="20"/>
      <c r="Q31" s="20"/>
      <c r="R31" s="20"/>
      <c r="S31" s="20"/>
      <c r="T31" s="20"/>
      <c r="U31" s="20"/>
      <c r="V31" s="20"/>
      <c r="W31" s="20">
        <v>-139522</v>
      </c>
      <c r="X31" s="20"/>
      <c r="Y31" s="20">
        <v>-139522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204164533</v>
      </c>
      <c r="D32" s="18"/>
      <c r="E32" s="19">
        <v>1</v>
      </c>
      <c r="F32" s="20">
        <v>1</v>
      </c>
      <c r="G32" s="20">
        <v>228740242</v>
      </c>
      <c r="H32" s="20">
        <v>28981959</v>
      </c>
      <c r="I32" s="20">
        <v>23357785</v>
      </c>
      <c r="J32" s="20">
        <v>281079986</v>
      </c>
      <c r="K32" s="20">
        <v>-8100000</v>
      </c>
      <c r="L32" s="20">
        <v>35766584</v>
      </c>
      <c r="M32" s="20">
        <v>10495068</v>
      </c>
      <c r="N32" s="20">
        <v>38161652</v>
      </c>
      <c r="O32" s="20"/>
      <c r="P32" s="20"/>
      <c r="Q32" s="20"/>
      <c r="R32" s="20"/>
      <c r="S32" s="20"/>
      <c r="T32" s="20"/>
      <c r="U32" s="20"/>
      <c r="V32" s="20"/>
      <c r="W32" s="20">
        <v>319241638</v>
      </c>
      <c r="X32" s="20">
        <v>-6</v>
      </c>
      <c r="Y32" s="20">
        <v>319241644</v>
      </c>
      <c r="Z32" s="21">
        <v>-5320694066.666666</v>
      </c>
      <c r="AA32" s="22">
        <v>1</v>
      </c>
    </row>
    <row r="33" spans="1:27" x14ac:dyDescent="0.25">
      <c r="A33" s="23" t="s">
        <v>60</v>
      </c>
      <c r="B33" s="17" t="s">
        <v>32</v>
      </c>
      <c r="C33" s="18">
        <v>-9558250</v>
      </c>
      <c r="D33" s="18"/>
      <c r="E33" s="19"/>
      <c r="F33" s="20"/>
      <c r="G33" s="20">
        <v>-9558250</v>
      </c>
      <c r="H33" s="20"/>
      <c r="I33" s="20">
        <v>1800000</v>
      </c>
      <c r="J33" s="20">
        <v>-7758250</v>
      </c>
      <c r="K33" s="20"/>
      <c r="L33" s="20">
        <v>-789643</v>
      </c>
      <c r="M33" s="20">
        <v>-2757947</v>
      </c>
      <c r="N33" s="20">
        <v>-3547590</v>
      </c>
      <c r="O33" s="20"/>
      <c r="P33" s="20"/>
      <c r="Q33" s="20"/>
      <c r="R33" s="20"/>
      <c r="S33" s="20"/>
      <c r="T33" s="20"/>
      <c r="U33" s="20"/>
      <c r="V33" s="20"/>
      <c r="W33" s="20">
        <v>-11305840</v>
      </c>
      <c r="X33" s="20"/>
      <c r="Y33" s="20">
        <v>-11305840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-7437366</v>
      </c>
      <c r="D35" s="18"/>
      <c r="E35" s="19">
        <v>38440541</v>
      </c>
      <c r="F35" s="20">
        <v>38440541</v>
      </c>
      <c r="G35" s="20">
        <v>-5901168</v>
      </c>
      <c r="H35" s="20">
        <v>1861772</v>
      </c>
      <c r="I35" s="20">
        <v>-166310</v>
      </c>
      <c r="J35" s="20">
        <v>-4205706</v>
      </c>
      <c r="K35" s="20">
        <v>-428664</v>
      </c>
      <c r="L35" s="20">
        <v>-900898</v>
      </c>
      <c r="M35" s="20">
        <v>286802</v>
      </c>
      <c r="N35" s="20">
        <v>-1042760</v>
      </c>
      <c r="O35" s="20"/>
      <c r="P35" s="20"/>
      <c r="Q35" s="20"/>
      <c r="R35" s="20"/>
      <c r="S35" s="20"/>
      <c r="T35" s="20"/>
      <c r="U35" s="20"/>
      <c r="V35" s="20"/>
      <c r="W35" s="20">
        <v>-5248466</v>
      </c>
      <c r="X35" s="20">
        <v>19220268</v>
      </c>
      <c r="Y35" s="20">
        <v>-24468734</v>
      </c>
      <c r="Z35" s="21">
        <v>-127.30693453389932</v>
      </c>
      <c r="AA35" s="22">
        <v>38440541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187033321</v>
      </c>
      <c r="D37" s="29">
        <f t="shared" ref="D37:Y37" si="3">SUM(D29:D36)</f>
        <v>0</v>
      </c>
      <c r="E37" s="30">
        <f t="shared" si="3"/>
        <v>38440542</v>
      </c>
      <c r="F37" s="31">
        <f t="shared" si="3"/>
        <v>38440542</v>
      </c>
      <c r="G37" s="31">
        <f t="shared" si="3"/>
        <v>213143237</v>
      </c>
      <c r="H37" s="31">
        <f t="shared" si="3"/>
        <v>30843211</v>
      </c>
      <c r="I37" s="31">
        <f t="shared" si="3"/>
        <v>24991405</v>
      </c>
      <c r="J37" s="31">
        <f t="shared" si="3"/>
        <v>268977853</v>
      </c>
      <c r="K37" s="31">
        <f t="shared" si="3"/>
        <v>-8528862</v>
      </c>
      <c r="L37" s="31">
        <f t="shared" si="3"/>
        <v>34074896</v>
      </c>
      <c r="M37" s="31">
        <f t="shared" si="3"/>
        <v>8023923</v>
      </c>
      <c r="N37" s="31">
        <f t="shared" si="3"/>
        <v>33569957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302547810</v>
      </c>
      <c r="X37" s="31">
        <f t="shared" si="3"/>
        <v>19220262</v>
      </c>
      <c r="Y37" s="31">
        <f t="shared" si="3"/>
        <v>283327548</v>
      </c>
      <c r="Z37" s="32">
        <f>+IF(X37&lt;&gt;0,+(Y37/X37)*100,0)</f>
        <v>1474.1086671971486</v>
      </c>
      <c r="AA37" s="33">
        <f>SUM(AA29:AA36)</f>
        <v>38440542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187033321</v>
      </c>
      <c r="D44" s="29">
        <f>+D37+D43</f>
        <v>0</v>
      </c>
      <c r="E44" s="30">
        <f t="shared" si="5"/>
        <v>38440542</v>
      </c>
      <c r="F44" s="31">
        <f t="shared" si="5"/>
        <v>38440542</v>
      </c>
      <c r="G44" s="31">
        <f t="shared" si="5"/>
        <v>213143237</v>
      </c>
      <c r="H44" s="31">
        <f t="shared" si="5"/>
        <v>30843211</v>
      </c>
      <c r="I44" s="31">
        <f t="shared" si="5"/>
        <v>24991405</v>
      </c>
      <c r="J44" s="31">
        <f t="shared" si="5"/>
        <v>268977853</v>
      </c>
      <c r="K44" s="31">
        <f t="shared" si="5"/>
        <v>-8528862</v>
      </c>
      <c r="L44" s="31">
        <f t="shared" si="5"/>
        <v>34074896</v>
      </c>
      <c r="M44" s="31">
        <f t="shared" si="5"/>
        <v>8023923</v>
      </c>
      <c r="N44" s="31">
        <f t="shared" si="5"/>
        <v>33569957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302547810</v>
      </c>
      <c r="X44" s="31">
        <f t="shared" si="5"/>
        <v>19220262</v>
      </c>
      <c r="Y44" s="31">
        <f t="shared" si="5"/>
        <v>283327548</v>
      </c>
      <c r="Z44" s="32">
        <f>+IF(X44&lt;&gt;0,+(Y44/X44)*100,0)</f>
        <v>1474.1086671971486</v>
      </c>
      <c r="AA44" s="33">
        <f>+AA37+AA43</f>
        <v>38440542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-54254976</v>
      </c>
      <c r="D45" s="42">
        <f t="shared" si="6"/>
        <v>0</v>
      </c>
      <c r="E45" s="43">
        <f t="shared" si="6"/>
        <v>32004472</v>
      </c>
      <c r="F45" s="44">
        <f t="shared" si="6"/>
        <v>32004472</v>
      </c>
      <c r="G45" s="44">
        <f t="shared" si="6"/>
        <v>-73956683</v>
      </c>
      <c r="H45" s="44">
        <f t="shared" si="6"/>
        <v>-21449563</v>
      </c>
      <c r="I45" s="44">
        <f t="shared" si="6"/>
        <v>-15245058</v>
      </c>
      <c r="J45" s="44">
        <f t="shared" si="6"/>
        <v>-110651304</v>
      </c>
      <c r="K45" s="44">
        <f t="shared" si="6"/>
        <v>13251144</v>
      </c>
      <c r="L45" s="44">
        <f t="shared" si="6"/>
        <v>-23462999</v>
      </c>
      <c r="M45" s="44">
        <f t="shared" si="6"/>
        <v>-1604283</v>
      </c>
      <c r="N45" s="44">
        <f t="shared" si="6"/>
        <v>-11816138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-122467442</v>
      </c>
      <c r="X45" s="44">
        <f t="shared" si="6"/>
        <v>16002246</v>
      </c>
      <c r="Y45" s="44">
        <f t="shared" si="6"/>
        <v>-138469688</v>
      </c>
      <c r="Z45" s="45">
        <f>+IF(X45&lt;&gt;0,+(Y45/X45)*100,0)</f>
        <v>-865.31408153580446</v>
      </c>
      <c r="AA45" s="46">
        <f>+AA26-AA44</f>
        <v>32004472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-191156361</v>
      </c>
      <c r="D47" s="18"/>
      <c r="E47" s="19">
        <v>32004471</v>
      </c>
      <c r="F47" s="20">
        <v>32004471</v>
      </c>
      <c r="G47" s="20">
        <v>-183429193</v>
      </c>
      <c r="H47" s="20">
        <v>-16653114</v>
      </c>
      <c r="I47" s="20">
        <v>-44569512</v>
      </c>
      <c r="J47" s="20">
        <v>-244651819</v>
      </c>
      <c r="K47" s="20">
        <v>10595991</v>
      </c>
      <c r="L47" s="20">
        <v>-32058534</v>
      </c>
      <c r="M47" s="20">
        <v>-2947920</v>
      </c>
      <c r="N47" s="20">
        <v>-24410463</v>
      </c>
      <c r="O47" s="20"/>
      <c r="P47" s="20"/>
      <c r="Q47" s="20"/>
      <c r="R47" s="20"/>
      <c r="S47" s="20"/>
      <c r="T47" s="20"/>
      <c r="U47" s="20"/>
      <c r="V47" s="20"/>
      <c r="W47" s="20">
        <v>-269062282</v>
      </c>
      <c r="X47" s="20">
        <v>16002240</v>
      </c>
      <c r="Y47" s="20">
        <v>-285064522</v>
      </c>
      <c r="Z47" s="47">
        <v>-1781.4038659587659</v>
      </c>
      <c r="AA47" s="22">
        <v>32004471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-191156361</v>
      </c>
      <c r="D50" s="50">
        <f t="shared" ref="D50:Y50" si="7">SUM(D47:D49)</f>
        <v>0</v>
      </c>
      <c r="E50" s="51">
        <f t="shared" si="7"/>
        <v>32004471</v>
      </c>
      <c r="F50" s="52">
        <f t="shared" si="7"/>
        <v>32004471</v>
      </c>
      <c r="G50" s="52">
        <f t="shared" si="7"/>
        <v>-183429193</v>
      </c>
      <c r="H50" s="52">
        <f t="shared" si="7"/>
        <v>-16653114</v>
      </c>
      <c r="I50" s="52">
        <f t="shared" si="7"/>
        <v>-44569512</v>
      </c>
      <c r="J50" s="52">
        <f t="shared" si="7"/>
        <v>-244651819</v>
      </c>
      <c r="K50" s="52">
        <f t="shared" si="7"/>
        <v>10595991</v>
      </c>
      <c r="L50" s="52">
        <f t="shared" si="7"/>
        <v>-32058534</v>
      </c>
      <c r="M50" s="52">
        <f t="shared" si="7"/>
        <v>-2947920</v>
      </c>
      <c r="N50" s="52">
        <f t="shared" si="7"/>
        <v>-24410463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-269062282</v>
      </c>
      <c r="X50" s="52">
        <f t="shared" si="7"/>
        <v>16002240</v>
      </c>
      <c r="Y50" s="52">
        <f t="shared" si="7"/>
        <v>-285064522</v>
      </c>
      <c r="Z50" s="53">
        <f>+IF(X50&lt;&gt;0,+(Y50/X50)*100,0)</f>
        <v>-1781.4038659587659</v>
      </c>
      <c r="AA50" s="54">
        <f>SUM(AA47:AA49)</f>
        <v>32004471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-32074045</v>
      </c>
      <c r="F6" s="20">
        <v>-32074045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-16037022</v>
      </c>
      <c r="Y6" s="20">
        <v>16037022</v>
      </c>
      <c r="Z6" s="21">
        <v>-100</v>
      </c>
      <c r="AA6" s="22">
        <v>-32074045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-32074045</v>
      </c>
      <c r="F13" s="31">
        <f t="shared" si="0"/>
        <v>-32074045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-16037022</v>
      </c>
      <c r="Y13" s="31">
        <f t="shared" si="0"/>
        <v>16037022</v>
      </c>
      <c r="Z13" s="32">
        <f>+IF(X13&lt;&gt;0,+(Y13/X13)*100,0)</f>
        <v>-100</v>
      </c>
      <c r="AA13" s="33">
        <f>SUM(AA6:AA12)</f>
        <v>-32074045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574533</v>
      </c>
      <c r="D17" s="18"/>
      <c r="E17" s="19">
        <v>96</v>
      </c>
      <c r="F17" s="20">
        <v>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48</v>
      </c>
      <c r="Y17" s="24">
        <v>-48</v>
      </c>
      <c r="Z17" s="25">
        <v>-100</v>
      </c>
      <c r="AA17" s="26">
        <v>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574533</v>
      </c>
      <c r="D25" s="29">
        <f t="shared" ref="D25:Y25" si="1">SUM(D15:D24)</f>
        <v>0</v>
      </c>
      <c r="E25" s="35">
        <f t="shared" si="1"/>
        <v>96</v>
      </c>
      <c r="F25" s="36">
        <f t="shared" si="1"/>
        <v>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48</v>
      </c>
      <c r="Y25" s="36">
        <f t="shared" si="1"/>
        <v>-48</v>
      </c>
      <c r="Z25" s="37">
        <f>+IF(X25&lt;&gt;0,+(Y25/X25)*100,0)</f>
        <v>-100</v>
      </c>
      <c r="AA25" s="38">
        <f>SUM(AA15:AA24)</f>
        <v>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574533</v>
      </c>
      <c r="D26" s="29">
        <f>+D13+D25</f>
        <v>0</v>
      </c>
      <c r="E26" s="30">
        <f t="shared" si="2"/>
        <v>-32073949</v>
      </c>
      <c r="F26" s="31">
        <f t="shared" si="2"/>
        <v>-32073949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-16036974</v>
      </c>
      <c r="Y26" s="31">
        <f t="shared" si="2"/>
        <v>16036974</v>
      </c>
      <c r="Z26" s="32">
        <f>+IF(X26&lt;&gt;0,+(Y26/X26)*100,0)</f>
        <v>-100</v>
      </c>
      <c r="AA26" s="33">
        <f>+AA13+AA25</f>
        <v>-32073949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31934349</v>
      </c>
      <c r="D32" s="18"/>
      <c r="E32" s="19">
        <v>6623807</v>
      </c>
      <c r="F32" s="20">
        <v>6623807</v>
      </c>
      <c r="G32" s="20">
        <v>6137371</v>
      </c>
      <c r="H32" s="20">
        <v>-2594661</v>
      </c>
      <c r="I32" s="20">
        <v>-3577208</v>
      </c>
      <c r="J32" s="20">
        <v>-34498</v>
      </c>
      <c r="K32" s="20">
        <v>9034</v>
      </c>
      <c r="L32" s="20">
        <v>374708</v>
      </c>
      <c r="M32" s="20"/>
      <c r="N32" s="20">
        <v>383742</v>
      </c>
      <c r="O32" s="20"/>
      <c r="P32" s="20"/>
      <c r="Q32" s="20"/>
      <c r="R32" s="20"/>
      <c r="S32" s="20"/>
      <c r="T32" s="20"/>
      <c r="U32" s="20"/>
      <c r="V32" s="20"/>
      <c r="W32" s="20">
        <v>349244</v>
      </c>
      <c r="X32" s="20">
        <v>3311898</v>
      </c>
      <c r="Y32" s="20">
        <v>-2962654</v>
      </c>
      <c r="Z32" s="21">
        <v>-89.454868477229681</v>
      </c>
      <c r="AA32" s="22">
        <v>6623807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31934349</v>
      </c>
      <c r="D37" s="29">
        <f t="shared" ref="D37:Y37" si="3">SUM(D29:D36)</f>
        <v>0</v>
      </c>
      <c r="E37" s="30">
        <f t="shared" si="3"/>
        <v>6623807</v>
      </c>
      <c r="F37" s="31">
        <f t="shared" si="3"/>
        <v>6623807</v>
      </c>
      <c r="G37" s="31">
        <f t="shared" si="3"/>
        <v>6137371</v>
      </c>
      <c r="H37" s="31">
        <f t="shared" si="3"/>
        <v>-2594661</v>
      </c>
      <c r="I37" s="31">
        <f t="shared" si="3"/>
        <v>-3577208</v>
      </c>
      <c r="J37" s="31">
        <f t="shared" si="3"/>
        <v>-34498</v>
      </c>
      <c r="K37" s="31">
        <f t="shared" si="3"/>
        <v>9034</v>
      </c>
      <c r="L37" s="31">
        <f t="shared" si="3"/>
        <v>374708</v>
      </c>
      <c r="M37" s="31">
        <f t="shared" si="3"/>
        <v>0</v>
      </c>
      <c r="N37" s="31">
        <f t="shared" si="3"/>
        <v>383742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349244</v>
      </c>
      <c r="X37" s="31">
        <f t="shared" si="3"/>
        <v>3311898</v>
      </c>
      <c r="Y37" s="31">
        <f t="shared" si="3"/>
        <v>-2962654</v>
      </c>
      <c r="Z37" s="32">
        <f>+IF(X37&lt;&gt;0,+(Y37/X37)*100,0)</f>
        <v>-89.454868477229681</v>
      </c>
      <c r="AA37" s="33">
        <f>SUM(AA29:AA36)</f>
        <v>6623807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31934349</v>
      </c>
      <c r="D44" s="29">
        <f>+D37+D43</f>
        <v>0</v>
      </c>
      <c r="E44" s="30">
        <f t="shared" si="5"/>
        <v>6623807</v>
      </c>
      <c r="F44" s="31">
        <f t="shared" si="5"/>
        <v>6623807</v>
      </c>
      <c r="G44" s="31">
        <f t="shared" si="5"/>
        <v>6137371</v>
      </c>
      <c r="H44" s="31">
        <f t="shared" si="5"/>
        <v>-2594661</v>
      </c>
      <c r="I44" s="31">
        <f t="shared" si="5"/>
        <v>-3577208</v>
      </c>
      <c r="J44" s="31">
        <f t="shared" si="5"/>
        <v>-34498</v>
      </c>
      <c r="K44" s="31">
        <f t="shared" si="5"/>
        <v>9034</v>
      </c>
      <c r="L44" s="31">
        <f t="shared" si="5"/>
        <v>374708</v>
      </c>
      <c r="M44" s="31">
        <f t="shared" si="5"/>
        <v>0</v>
      </c>
      <c r="N44" s="31">
        <f t="shared" si="5"/>
        <v>383742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349244</v>
      </c>
      <c r="X44" s="31">
        <f t="shared" si="5"/>
        <v>3311898</v>
      </c>
      <c r="Y44" s="31">
        <f t="shared" si="5"/>
        <v>-2962654</v>
      </c>
      <c r="Z44" s="32">
        <f>+IF(X44&lt;&gt;0,+(Y44/X44)*100,0)</f>
        <v>-89.454868477229681</v>
      </c>
      <c r="AA44" s="33">
        <f>+AA37+AA43</f>
        <v>6623807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-31359816</v>
      </c>
      <c r="D45" s="42">
        <f t="shared" si="6"/>
        <v>0</v>
      </c>
      <c r="E45" s="43">
        <f t="shared" si="6"/>
        <v>-38697756</v>
      </c>
      <c r="F45" s="44">
        <f t="shared" si="6"/>
        <v>-38697756</v>
      </c>
      <c r="G45" s="44">
        <f t="shared" si="6"/>
        <v>-6137371</v>
      </c>
      <c r="H45" s="44">
        <f t="shared" si="6"/>
        <v>2594661</v>
      </c>
      <c r="I45" s="44">
        <f t="shared" si="6"/>
        <v>3577208</v>
      </c>
      <c r="J45" s="44">
        <f t="shared" si="6"/>
        <v>34498</v>
      </c>
      <c r="K45" s="44">
        <f t="shared" si="6"/>
        <v>-9034</v>
      </c>
      <c r="L45" s="44">
        <f t="shared" si="6"/>
        <v>-374708</v>
      </c>
      <c r="M45" s="44">
        <f t="shared" si="6"/>
        <v>0</v>
      </c>
      <c r="N45" s="44">
        <f t="shared" si="6"/>
        <v>-383742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-349244</v>
      </c>
      <c r="X45" s="44">
        <f t="shared" si="6"/>
        <v>-19348872</v>
      </c>
      <c r="Y45" s="44">
        <f t="shared" si="6"/>
        <v>18999628</v>
      </c>
      <c r="Z45" s="45">
        <f>+IF(X45&lt;&gt;0,+(Y45/X45)*100,0)</f>
        <v>-98.195016226268905</v>
      </c>
      <c r="AA45" s="46">
        <f>+AA26-AA44</f>
        <v>-38697756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-1085020700</v>
      </c>
      <c r="D6" s="18"/>
      <c r="E6" s="19">
        <v>-28682709</v>
      </c>
      <c r="F6" s="20">
        <v>-28682709</v>
      </c>
      <c r="G6" s="20">
        <v>-1081238759</v>
      </c>
      <c r="H6" s="20">
        <v>-672703</v>
      </c>
      <c r="I6" s="20">
        <v>-154660</v>
      </c>
      <c r="J6" s="20">
        <v>-1082066122</v>
      </c>
      <c r="K6" s="20">
        <v>-2681</v>
      </c>
      <c r="L6" s="20">
        <v>-2184844</v>
      </c>
      <c r="M6" s="20">
        <v>-1278944</v>
      </c>
      <c r="N6" s="20">
        <v>-3466469</v>
      </c>
      <c r="O6" s="20"/>
      <c r="P6" s="20"/>
      <c r="Q6" s="20"/>
      <c r="R6" s="20"/>
      <c r="S6" s="20"/>
      <c r="T6" s="20"/>
      <c r="U6" s="20"/>
      <c r="V6" s="20"/>
      <c r="W6" s="20">
        <v>-1085532591</v>
      </c>
      <c r="X6" s="20">
        <v>-16232048</v>
      </c>
      <c r="Y6" s="20">
        <v>-1069300543</v>
      </c>
      <c r="Z6" s="21">
        <v>6587.5885963373194</v>
      </c>
      <c r="AA6" s="22">
        <v>-28682709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24920</v>
      </c>
      <c r="F7" s="20">
        <v>24920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18540</v>
      </c>
      <c r="Y7" s="20">
        <v>-18540</v>
      </c>
      <c r="Z7" s="21">
        <v>-100</v>
      </c>
      <c r="AA7" s="22">
        <v>24920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35489495</v>
      </c>
      <c r="D11" s="18"/>
      <c r="E11" s="19"/>
      <c r="F11" s="20"/>
      <c r="G11" s="24">
        <v>35402082</v>
      </c>
      <c r="H11" s="24">
        <v>-2319373</v>
      </c>
      <c r="I11" s="24">
        <v>20173</v>
      </c>
      <c r="J11" s="20">
        <v>33102882</v>
      </c>
      <c r="K11" s="24"/>
      <c r="L11" s="24">
        <v>284979</v>
      </c>
      <c r="M11" s="20">
        <v>382297</v>
      </c>
      <c r="N11" s="24">
        <v>667276</v>
      </c>
      <c r="O11" s="24"/>
      <c r="P11" s="24"/>
      <c r="Q11" s="20"/>
      <c r="R11" s="24"/>
      <c r="S11" s="24"/>
      <c r="T11" s="20"/>
      <c r="U11" s="24"/>
      <c r="V11" s="24"/>
      <c r="W11" s="24">
        <v>33770158</v>
      </c>
      <c r="X11" s="20"/>
      <c r="Y11" s="24">
        <v>33770158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-1049531205</v>
      </c>
      <c r="D13" s="29">
        <f>SUM(D6:D12)</f>
        <v>0</v>
      </c>
      <c r="E13" s="30">
        <f t="shared" si="0"/>
        <v>-28657789</v>
      </c>
      <c r="F13" s="31">
        <f t="shared" si="0"/>
        <v>-28657789</v>
      </c>
      <c r="G13" s="31">
        <f t="shared" si="0"/>
        <v>-1045836677</v>
      </c>
      <c r="H13" s="31">
        <f t="shared" si="0"/>
        <v>-2992076</v>
      </c>
      <c r="I13" s="31">
        <f t="shared" si="0"/>
        <v>-134487</v>
      </c>
      <c r="J13" s="31">
        <f t="shared" si="0"/>
        <v>-1048963240</v>
      </c>
      <c r="K13" s="31">
        <f t="shared" si="0"/>
        <v>-2681</v>
      </c>
      <c r="L13" s="31">
        <f t="shared" si="0"/>
        <v>-1899865</v>
      </c>
      <c r="M13" s="31">
        <f t="shared" si="0"/>
        <v>-896647</v>
      </c>
      <c r="N13" s="31">
        <f t="shared" si="0"/>
        <v>-2799193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-1051762433</v>
      </c>
      <c r="X13" s="31">
        <f t="shared" si="0"/>
        <v>-16213508</v>
      </c>
      <c r="Y13" s="31">
        <f t="shared" si="0"/>
        <v>-1035548925</v>
      </c>
      <c r="Z13" s="32">
        <f>+IF(X13&lt;&gt;0,+(Y13/X13)*100,0)</f>
        <v>6386.951701013747</v>
      </c>
      <c r="AA13" s="33">
        <f>SUM(AA6:AA12)</f>
        <v>-28657789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371977020</v>
      </c>
      <c r="D17" s="18"/>
      <c r="E17" s="19">
        <v>-14000</v>
      </c>
      <c r="F17" s="20">
        <v>-14000</v>
      </c>
      <c r="G17" s="24">
        <v>344092107</v>
      </c>
      <c r="H17" s="24">
        <v>65227193</v>
      </c>
      <c r="I17" s="24"/>
      <c r="J17" s="20">
        <v>409319300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409319300</v>
      </c>
      <c r="X17" s="20">
        <v>-10498</v>
      </c>
      <c r="Y17" s="24">
        <v>409329798</v>
      </c>
      <c r="Z17" s="25">
        <v>-3899121.7184225572</v>
      </c>
      <c r="AA17" s="26">
        <v>-14000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371977020</v>
      </c>
      <c r="D25" s="29">
        <f t="shared" ref="D25:Y25" si="1">SUM(D15:D24)</f>
        <v>0</v>
      </c>
      <c r="E25" s="35">
        <f t="shared" si="1"/>
        <v>-14000</v>
      </c>
      <c r="F25" s="36">
        <f t="shared" si="1"/>
        <v>-14000</v>
      </c>
      <c r="G25" s="36">
        <f t="shared" si="1"/>
        <v>344092107</v>
      </c>
      <c r="H25" s="36">
        <f t="shared" si="1"/>
        <v>65227193</v>
      </c>
      <c r="I25" s="36">
        <f t="shared" si="1"/>
        <v>0</v>
      </c>
      <c r="J25" s="36">
        <f t="shared" si="1"/>
        <v>409319300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409319300</v>
      </c>
      <c r="X25" s="36">
        <f t="shared" si="1"/>
        <v>-10498</v>
      </c>
      <c r="Y25" s="36">
        <f t="shared" si="1"/>
        <v>409329798</v>
      </c>
      <c r="Z25" s="37">
        <f>+IF(X25&lt;&gt;0,+(Y25/X25)*100,0)</f>
        <v>-3899121.7184225572</v>
      </c>
      <c r="AA25" s="38">
        <f>SUM(AA15:AA24)</f>
        <v>-14000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-677554185</v>
      </c>
      <c r="D26" s="29">
        <f>+D13+D25</f>
        <v>0</v>
      </c>
      <c r="E26" s="30">
        <f t="shared" si="2"/>
        <v>-28671789</v>
      </c>
      <c r="F26" s="31">
        <f t="shared" si="2"/>
        <v>-28671789</v>
      </c>
      <c r="G26" s="31">
        <f t="shared" si="2"/>
        <v>-701744570</v>
      </c>
      <c r="H26" s="31">
        <f t="shared" si="2"/>
        <v>62235117</v>
      </c>
      <c r="I26" s="31">
        <f t="shared" si="2"/>
        <v>-134487</v>
      </c>
      <c r="J26" s="31">
        <f t="shared" si="2"/>
        <v>-639643940</v>
      </c>
      <c r="K26" s="31">
        <f t="shared" si="2"/>
        <v>-2681</v>
      </c>
      <c r="L26" s="31">
        <f t="shared" si="2"/>
        <v>-1899865</v>
      </c>
      <c r="M26" s="31">
        <f t="shared" si="2"/>
        <v>-896647</v>
      </c>
      <c r="N26" s="31">
        <f t="shared" si="2"/>
        <v>-2799193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-642443133</v>
      </c>
      <c r="X26" s="31">
        <f t="shared" si="2"/>
        <v>-16224006</v>
      </c>
      <c r="Y26" s="31">
        <f t="shared" si="2"/>
        <v>-626219127</v>
      </c>
      <c r="Z26" s="32">
        <f>+IF(X26&lt;&gt;0,+(Y26/X26)*100,0)</f>
        <v>3859.8304697372528</v>
      </c>
      <c r="AA26" s="33">
        <f>+AA13+AA25</f>
        <v>-28671789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</v>
      </c>
      <c r="D32" s="18"/>
      <c r="E32" s="19">
        <v>-19444728</v>
      </c>
      <c r="F32" s="20">
        <v>-19444728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-8773136</v>
      </c>
      <c r="Y32" s="20">
        <v>8773136</v>
      </c>
      <c r="Z32" s="21">
        <v>-100</v>
      </c>
      <c r="AA32" s="22">
        <v>-19444728</v>
      </c>
    </row>
    <row r="33" spans="1:27" x14ac:dyDescent="0.25">
      <c r="A33" s="23" t="s">
        <v>60</v>
      </c>
      <c r="B33" s="17" t="s">
        <v>32</v>
      </c>
      <c r="C33" s="18">
        <v>-61272569</v>
      </c>
      <c r="D33" s="18"/>
      <c r="E33" s="19">
        <v>879672</v>
      </c>
      <c r="F33" s="20">
        <v>879672</v>
      </c>
      <c r="G33" s="20">
        <v>-58535976</v>
      </c>
      <c r="H33" s="20">
        <v>673344</v>
      </c>
      <c r="I33" s="20">
        <v>-154660</v>
      </c>
      <c r="J33" s="20">
        <v>-58017292</v>
      </c>
      <c r="K33" s="20"/>
      <c r="L33" s="20">
        <v>-2184844</v>
      </c>
      <c r="M33" s="20">
        <v>-1248944</v>
      </c>
      <c r="N33" s="20">
        <v>-3433788</v>
      </c>
      <c r="O33" s="20"/>
      <c r="P33" s="20"/>
      <c r="Q33" s="20"/>
      <c r="R33" s="20"/>
      <c r="S33" s="20"/>
      <c r="T33" s="20"/>
      <c r="U33" s="20"/>
      <c r="V33" s="20"/>
      <c r="W33" s="20">
        <v>-61451080</v>
      </c>
      <c r="X33" s="20">
        <v>879672</v>
      </c>
      <c r="Y33" s="20">
        <v>-62330752</v>
      </c>
      <c r="Z33" s="21">
        <v>-7085.6810265644472</v>
      </c>
      <c r="AA33" s="22">
        <v>879672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-61272570</v>
      </c>
      <c r="D37" s="29">
        <f t="shared" ref="D37:Y37" si="3">SUM(D29:D36)</f>
        <v>0</v>
      </c>
      <c r="E37" s="30">
        <f t="shared" si="3"/>
        <v>-18565056</v>
      </c>
      <c r="F37" s="31">
        <f t="shared" si="3"/>
        <v>-18565056</v>
      </c>
      <c r="G37" s="31">
        <f t="shared" si="3"/>
        <v>-58535976</v>
      </c>
      <c r="H37" s="31">
        <f t="shared" si="3"/>
        <v>673344</v>
      </c>
      <c r="I37" s="31">
        <f t="shared" si="3"/>
        <v>-154660</v>
      </c>
      <c r="J37" s="31">
        <f t="shared" si="3"/>
        <v>-58017292</v>
      </c>
      <c r="K37" s="31">
        <f t="shared" si="3"/>
        <v>0</v>
      </c>
      <c r="L37" s="31">
        <f t="shared" si="3"/>
        <v>-2184844</v>
      </c>
      <c r="M37" s="31">
        <f t="shared" si="3"/>
        <v>-1248944</v>
      </c>
      <c r="N37" s="31">
        <f t="shared" si="3"/>
        <v>-3433788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-61451080</v>
      </c>
      <c r="X37" s="31">
        <f t="shared" si="3"/>
        <v>-7893464</v>
      </c>
      <c r="Y37" s="31">
        <f t="shared" si="3"/>
        <v>-53557616</v>
      </c>
      <c r="Z37" s="32">
        <f>+IF(X37&lt;&gt;0,+(Y37/X37)*100,0)</f>
        <v>678.50586257186956</v>
      </c>
      <c r="AA37" s="33">
        <f>SUM(AA29:AA36)</f>
        <v>-18565056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-61272570</v>
      </c>
      <c r="D44" s="29">
        <f>+D37+D43</f>
        <v>0</v>
      </c>
      <c r="E44" s="30">
        <f t="shared" si="5"/>
        <v>-18565056</v>
      </c>
      <c r="F44" s="31">
        <f t="shared" si="5"/>
        <v>-18565056</v>
      </c>
      <c r="G44" s="31">
        <f t="shared" si="5"/>
        <v>-58535976</v>
      </c>
      <c r="H44" s="31">
        <f t="shared" si="5"/>
        <v>673344</v>
      </c>
      <c r="I44" s="31">
        <f t="shared" si="5"/>
        <v>-154660</v>
      </c>
      <c r="J44" s="31">
        <f t="shared" si="5"/>
        <v>-58017292</v>
      </c>
      <c r="K44" s="31">
        <f t="shared" si="5"/>
        <v>0</v>
      </c>
      <c r="L44" s="31">
        <f t="shared" si="5"/>
        <v>-2184844</v>
      </c>
      <c r="M44" s="31">
        <f t="shared" si="5"/>
        <v>-1248944</v>
      </c>
      <c r="N44" s="31">
        <f t="shared" si="5"/>
        <v>-3433788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-61451080</v>
      </c>
      <c r="X44" s="31">
        <f t="shared" si="5"/>
        <v>-7893464</v>
      </c>
      <c r="Y44" s="31">
        <f t="shared" si="5"/>
        <v>-53557616</v>
      </c>
      <c r="Z44" s="32">
        <f>+IF(X44&lt;&gt;0,+(Y44/X44)*100,0)</f>
        <v>678.50586257186956</v>
      </c>
      <c r="AA44" s="33">
        <f>+AA37+AA43</f>
        <v>-18565056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-616281615</v>
      </c>
      <c r="D45" s="42">
        <f t="shared" si="6"/>
        <v>0</v>
      </c>
      <c r="E45" s="43">
        <f t="shared" si="6"/>
        <v>-10106733</v>
      </c>
      <c r="F45" s="44">
        <f t="shared" si="6"/>
        <v>-10106733</v>
      </c>
      <c r="G45" s="44">
        <f t="shared" si="6"/>
        <v>-643208594</v>
      </c>
      <c r="H45" s="44">
        <f t="shared" si="6"/>
        <v>61561773</v>
      </c>
      <c r="I45" s="44">
        <f t="shared" si="6"/>
        <v>20173</v>
      </c>
      <c r="J45" s="44">
        <f t="shared" si="6"/>
        <v>-581626648</v>
      </c>
      <c r="K45" s="44">
        <f t="shared" si="6"/>
        <v>-2681</v>
      </c>
      <c r="L45" s="44">
        <f t="shared" si="6"/>
        <v>284979</v>
      </c>
      <c r="M45" s="44">
        <f t="shared" si="6"/>
        <v>352297</v>
      </c>
      <c r="N45" s="44">
        <f t="shared" si="6"/>
        <v>634595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-580992053</v>
      </c>
      <c r="X45" s="44">
        <f t="shared" si="6"/>
        <v>-8330542</v>
      </c>
      <c r="Y45" s="44">
        <f t="shared" si="6"/>
        <v>-572661511</v>
      </c>
      <c r="Z45" s="45">
        <f>+IF(X45&lt;&gt;0,+(Y45/X45)*100,0)</f>
        <v>6874.2407276741415</v>
      </c>
      <c r="AA45" s="46">
        <f>+AA26-AA44</f>
        <v>-10106733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61567481</v>
      </c>
      <c r="D47" s="18"/>
      <c r="E47" s="19">
        <v>29023993</v>
      </c>
      <c r="F47" s="20">
        <v>29023993</v>
      </c>
      <c r="G47" s="20">
        <v>61458504</v>
      </c>
      <c r="H47" s="20">
        <v>-390625</v>
      </c>
      <c r="I47" s="20">
        <v>-106265</v>
      </c>
      <c r="J47" s="20">
        <v>60961614</v>
      </c>
      <c r="K47" s="20">
        <v>-129118</v>
      </c>
      <c r="L47" s="20">
        <v>116876</v>
      </c>
      <c r="M47" s="20">
        <v>170867</v>
      </c>
      <c r="N47" s="20">
        <v>158625</v>
      </c>
      <c r="O47" s="20"/>
      <c r="P47" s="20"/>
      <c r="Q47" s="20"/>
      <c r="R47" s="20"/>
      <c r="S47" s="20"/>
      <c r="T47" s="20"/>
      <c r="U47" s="20"/>
      <c r="V47" s="20"/>
      <c r="W47" s="20">
        <v>61120239</v>
      </c>
      <c r="X47" s="20">
        <v>30800178</v>
      </c>
      <c r="Y47" s="20">
        <v>30320061</v>
      </c>
      <c r="Z47" s="47">
        <v>98.441187580149702</v>
      </c>
      <c r="AA47" s="22">
        <v>29023993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61567481</v>
      </c>
      <c r="D50" s="50">
        <f t="shared" ref="D50:Y50" si="7">SUM(D47:D49)</f>
        <v>0</v>
      </c>
      <c r="E50" s="51">
        <f t="shared" si="7"/>
        <v>29023993</v>
      </c>
      <c r="F50" s="52">
        <f t="shared" si="7"/>
        <v>29023993</v>
      </c>
      <c r="G50" s="52">
        <f t="shared" si="7"/>
        <v>61458504</v>
      </c>
      <c r="H50" s="52">
        <f t="shared" si="7"/>
        <v>-390625</v>
      </c>
      <c r="I50" s="52">
        <f t="shared" si="7"/>
        <v>-106265</v>
      </c>
      <c r="J50" s="52">
        <f t="shared" si="7"/>
        <v>60961614</v>
      </c>
      <c r="K50" s="52">
        <f t="shared" si="7"/>
        <v>-129118</v>
      </c>
      <c r="L50" s="52">
        <f t="shared" si="7"/>
        <v>116876</v>
      </c>
      <c r="M50" s="52">
        <f t="shared" si="7"/>
        <v>170867</v>
      </c>
      <c r="N50" s="52">
        <f t="shared" si="7"/>
        <v>158625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61120239</v>
      </c>
      <c r="X50" s="52">
        <f t="shared" si="7"/>
        <v>30800178</v>
      </c>
      <c r="Y50" s="52">
        <f t="shared" si="7"/>
        <v>30320061</v>
      </c>
      <c r="Z50" s="53">
        <f>+IF(X50&lt;&gt;0,+(Y50/X50)*100,0)</f>
        <v>98.441187580149702</v>
      </c>
      <c r="AA50" s="54">
        <f>SUM(AA47:AA49)</f>
        <v>29023993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5248</v>
      </c>
      <c r="D6" s="18"/>
      <c r="E6" s="19">
        <v>7079691</v>
      </c>
      <c r="F6" s="20">
        <v>7079691</v>
      </c>
      <c r="G6" s="20">
        <v>-13811000</v>
      </c>
      <c r="H6" s="20"/>
      <c r="I6" s="20"/>
      <c r="J6" s="20">
        <v>-13811000</v>
      </c>
      <c r="K6" s="20"/>
      <c r="L6" s="20"/>
      <c r="M6" s="20">
        <v>62411000</v>
      </c>
      <c r="N6" s="20">
        <v>62411000</v>
      </c>
      <c r="O6" s="20"/>
      <c r="P6" s="20"/>
      <c r="Q6" s="20"/>
      <c r="R6" s="20"/>
      <c r="S6" s="20"/>
      <c r="T6" s="20"/>
      <c r="U6" s="20"/>
      <c r="V6" s="20"/>
      <c r="W6" s="20">
        <v>48600000</v>
      </c>
      <c r="X6" s="20">
        <v>3539856</v>
      </c>
      <c r="Y6" s="20">
        <v>45060144</v>
      </c>
      <c r="Z6" s="21">
        <v>1272.9372042252567</v>
      </c>
      <c r="AA6" s="22">
        <v>7079691</v>
      </c>
    </row>
    <row r="7" spans="1:27" x14ac:dyDescent="0.25">
      <c r="A7" s="23" t="s">
        <v>35</v>
      </c>
      <c r="B7" s="17" t="s">
        <v>32</v>
      </c>
      <c r="C7" s="18">
        <v>13272829</v>
      </c>
      <c r="D7" s="18"/>
      <c r="E7" s="19">
        <v>5520817</v>
      </c>
      <c r="F7" s="20">
        <v>5520817</v>
      </c>
      <c r="G7" s="20">
        <v>260624099</v>
      </c>
      <c r="H7" s="20">
        <v>182924</v>
      </c>
      <c r="I7" s="20">
        <v>560022</v>
      </c>
      <c r="J7" s="20">
        <v>261367045</v>
      </c>
      <c r="K7" s="20">
        <v>731813</v>
      </c>
      <c r="L7" s="20">
        <v>-506379</v>
      </c>
      <c r="M7" s="20">
        <v>153063</v>
      </c>
      <c r="N7" s="20">
        <v>378497</v>
      </c>
      <c r="O7" s="20"/>
      <c r="P7" s="20"/>
      <c r="Q7" s="20"/>
      <c r="R7" s="20"/>
      <c r="S7" s="20"/>
      <c r="T7" s="20"/>
      <c r="U7" s="20"/>
      <c r="V7" s="20"/>
      <c r="W7" s="20">
        <v>261745542</v>
      </c>
      <c r="X7" s="20">
        <v>2760408</v>
      </c>
      <c r="Y7" s="20">
        <v>258985134</v>
      </c>
      <c r="Z7" s="21">
        <v>9382.1324239025525</v>
      </c>
      <c r="AA7" s="22">
        <v>5520817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-144123</v>
      </c>
      <c r="D10" s="18"/>
      <c r="E10" s="19">
        <v>-305000</v>
      </c>
      <c r="F10" s="20">
        <v>-305000</v>
      </c>
      <c r="G10" s="20"/>
      <c r="H10" s="20">
        <v>-2454</v>
      </c>
      <c r="I10" s="20">
        <v>-669</v>
      </c>
      <c r="J10" s="20">
        <v>-3123</v>
      </c>
      <c r="K10" s="20">
        <v>-2912</v>
      </c>
      <c r="L10" s="20">
        <v>-20931</v>
      </c>
      <c r="M10" s="20"/>
      <c r="N10" s="20">
        <v>-23843</v>
      </c>
      <c r="O10" s="20"/>
      <c r="P10" s="20"/>
      <c r="Q10" s="20"/>
      <c r="R10" s="20"/>
      <c r="S10" s="20"/>
      <c r="T10" s="20"/>
      <c r="U10" s="20"/>
      <c r="V10" s="20"/>
      <c r="W10" s="20">
        <v>-26966</v>
      </c>
      <c r="X10" s="20">
        <v>-152496</v>
      </c>
      <c r="Y10" s="20">
        <v>125530</v>
      </c>
      <c r="Z10" s="21">
        <v>-82.316913230510963</v>
      </c>
      <c r="AA10" s="22">
        <v>-305000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15568474</v>
      </c>
      <c r="F11" s="20">
        <v>15568474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7784238</v>
      </c>
      <c r="Y11" s="24">
        <v>-7784238</v>
      </c>
      <c r="Z11" s="25">
        <v>-100</v>
      </c>
      <c r="AA11" s="26">
        <v>15568474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13133954</v>
      </c>
      <c r="D13" s="29">
        <f>SUM(D6:D12)</f>
        <v>0</v>
      </c>
      <c r="E13" s="30">
        <f t="shared" si="0"/>
        <v>27863982</v>
      </c>
      <c r="F13" s="31">
        <f t="shared" si="0"/>
        <v>27863982</v>
      </c>
      <c r="G13" s="31">
        <f t="shared" si="0"/>
        <v>246813099</v>
      </c>
      <c r="H13" s="31">
        <f t="shared" si="0"/>
        <v>180470</v>
      </c>
      <c r="I13" s="31">
        <f t="shared" si="0"/>
        <v>559353</v>
      </c>
      <c r="J13" s="31">
        <f t="shared" si="0"/>
        <v>247552922</v>
      </c>
      <c r="K13" s="31">
        <f t="shared" si="0"/>
        <v>728901</v>
      </c>
      <c r="L13" s="31">
        <f t="shared" si="0"/>
        <v>-527310</v>
      </c>
      <c r="M13" s="31">
        <f t="shared" si="0"/>
        <v>62564063</v>
      </c>
      <c r="N13" s="31">
        <f t="shared" si="0"/>
        <v>62765654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310318576</v>
      </c>
      <c r="X13" s="31">
        <f t="shared" si="0"/>
        <v>13932006</v>
      </c>
      <c r="Y13" s="31">
        <f t="shared" si="0"/>
        <v>296386570</v>
      </c>
      <c r="Z13" s="32">
        <f>+IF(X13&lt;&gt;0,+(Y13/X13)*100,0)</f>
        <v>2127.3790005545502</v>
      </c>
      <c r="AA13" s="33">
        <f>SUM(AA6:AA12)</f>
        <v>27863982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-6572433</v>
      </c>
      <c r="D17" s="18"/>
      <c r="E17" s="19">
        <v>-5131060</v>
      </c>
      <c r="F17" s="20">
        <v>-5131060</v>
      </c>
      <c r="G17" s="24">
        <v>-577489</v>
      </c>
      <c r="H17" s="24">
        <v>-607739</v>
      </c>
      <c r="I17" s="24">
        <v>-573497</v>
      </c>
      <c r="J17" s="20">
        <v>-1758725</v>
      </c>
      <c r="K17" s="24">
        <v>-592614</v>
      </c>
      <c r="L17" s="24">
        <v>-573497</v>
      </c>
      <c r="M17" s="20">
        <v>-592614</v>
      </c>
      <c r="N17" s="24">
        <v>-1758725</v>
      </c>
      <c r="O17" s="24"/>
      <c r="P17" s="24"/>
      <c r="Q17" s="20"/>
      <c r="R17" s="24"/>
      <c r="S17" s="24"/>
      <c r="T17" s="20"/>
      <c r="U17" s="24"/>
      <c r="V17" s="24"/>
      <c r="W17" s="24">
        <v>-3517450</v>
      </c>
      <c r="X17" s="20">
        <v>-2565528</v>
      </c>
      <c r="Y17" s="24">
        <v>-951922</v>
      </c>
      <c r="Z17" s="25">
        <v>37.104330960332533</v>
      </c>
      <c r="AA17" s="26">
        <v>-5131060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-6572433</v>
      </c>
      <c r="D25" s="29">
        <f t="shared" ref="D25:Y25" si="1">SUM(D15:D24)</f>
        <v>0</v>
      </c>
      <c r="E25" s="35">
        <f t="shared" si="1"/>
        <v>-5131060</v>
      </c>
      <c r="F25" s="36">
        <f t="shared" si="1"/>
        <v>-5131060</v>
      </c>
      <c r="G25" s="36">
        <f t="shared" si="1"/>
        <v>-577489</v>
      </c>
      <c r="H25" s="36">
        <f t="shared" si="1"/>
        <v>-607739</v>
      </c>
      <c r="I25" s="36">
        <f t="shared" si="1"/>
        <v>-573497</v>
      </c>
      <c r="J25" s="36">
        <f t="shared" si="1"/>
        <v>-1758725</v>
      </c>
      <c r="K25" s="36">
        <f t="shared" si="1"/>
        <v>-592614</v>
      </c>
      <c r="L25" s="36">
        <f t="shared" si="1"/>
        <v>-573497</v>
      </c>
      <c r="M25" s="36">
        <f t="shared" si="1"/>
        <v>-592614</v>
      </c>
      <c r="N25" s="36">
        <f t="shared" si="1"/>
        <v>-1758725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-3517450</v>
      </c>
      <c r="X25" s="36">
        <f t="shared" si="1"/>
        <v>-2565528</v>
      </c>
      <c r="Y25" s="36">
        <f t="shared" si="1"/>
        <v>-951922</v>
      </c>
      <c r="Z25" s="37">
        <f>+IF(X25&lt;&gt;0,+(Y25/X25)*100,0)</f>
        <v>37.104330960332533</v>
      </c>
      <c r="AA25" s="38">
        <f>SUM(AA15:AA24)</f>
        <v>-5131060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6561521</v>
      </c>
      <c r="D26" s="29">
        <f>+D13+D25</f>
        <v>0</v>
      </c>
      <c r="E26" s="30">
        <f t="shared" si="2"/>
        <v>22732922</v>
      </c>
      <c r="F26" s="31">
        <f t="shared" si="2"/>
        <v>22732922</v>
      </c>
      <c r="G26" s="31">
        <f t="shared" si="2"/>
        <v>246235610</v>
      </c>
      <c r="H26" s="31">
        <f t="shared" si="2"/>
        <v>-427269</v>
      </c>
      <c r="I26" s="31">
        <f t="shared" si="2"/>
        <v>-14144</v>
      </c>
      <c r="J26" s="31">
        <f t="shared" si="2"/>
        <v>245794197</v>
      </c>
      <c r="K26" s="31">
        <f t="shared" si="2"/>
        <v>136287</v>
      </c>
      <c r="L26" s="31">
        <f t="shared" si="2"/>
        <v>-1100807</v>
      </c>
      <c r="M26" s="31">
        <f t="shared" si="2"/>
        <v>61971449</v>
      </c>
      <c r="N26" s="31">
        <f t="shared" si="2"/>
        <v>61006929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306801126</v>
      </c>
      <c r="X26" s="31">
        <f t="shared" si="2"/>
        <v>11366478</v>
      </c>
      <c r="Y26" s="31">
        <f t="shared" si="2"/>
        <v>295434648</v>
      </c>
      <c r="Z26" s="32">
        <f>+IF(X26&lt;&gt;0,+(Y26/X26)*100,0)</f>
        <v>2599.1749423172246</v>
      </c>
      <c r="AA26" s="33">
        <f>+AA13+AA25</f>
        <v>22732922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-16039771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14488609</v>
      </c>
      <c r="F35" s="20">
        <v>14488609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7244304</v>
      </c>
      <c r="Y35" s="20">
        <v>-7244304</v>
      </c>
      <c r="Z35" s="21">
        <v>-100</v>
      </c>
      <c r="AA35" s="22">
        <v>14488609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-16039771</v>
      </c>
      <c r="D37" s="29">
        <f t="shared" ref="D37:Y37" si="3">SUM(D29:D36)</f>
        <v>0</v>
      </c>
      <c r="E37" s="30">
        <f t="shared" si="3"/>
        <v>14488609</v>
      </c>
      <c r="F37" s="31">
        <f t="shared" si="3"/>
        <v>14488609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7244304</v>
      </c>
      <c r="Y37" s="31">
        <f t="shared" si="3"/>
        <v>-7244304</v>
      </c>
      <c r="Z37" s="32">
        <f>+IF(X37&lt;&gt;0,+(Y37/X37)*100,0)</f>
        <v>-100</v>
      </c>
      <c r="AA37" s="33">
        <f>SUM(AA29:AA36)</f>
        <v>14488609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-16039771</v>
      </c>
      <c r="D44" s="29">
        <f>+D37+D43</f>
        <v>0</v>
      </c>
      <c r="E44" s="30">
        <f t="shared" si="5"/>
        <v>14488609</v>
      </c>
      <c r="F44" s="31">
        <f t="shared" si="5"/>
        <v>14488609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7244304</v>
      </c>
      <c r="Y44" s="31">
        <f t="shared" si="5"/>
        <v>-7244304</v>
      </c>
      <c r="Z44" s="32">
        <f>+IF(X44&lt;&gt;0,+(Y44/X44)*100,0)</f>
        <v>-100</v>
      </c>
      <c r="AA44" s="33">
        <f>+AA37+AA43</f>
        <v>14488609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22601292</v>
      </c>
      <c r="D45" s="42">
        <f t="shared" si="6"/>
        <v>0</v>
      </c>
      <c r="E45" s="43">
        <f t="shared" si="6"/>
        <v>8244313</v>
      </c>
      <c r="F45" s="44">
        <f t="shared" si="6"/>
        <v>8244313</v>
      </c>
      <c r="G45" s="44">
        <f t="shared" si="6"/>
        <v>246235610</v>
      </c>
      <c r="H45" s="44">
        <f t="shared" si="6"/>
        <v>-427269</v>
      </c>
      <c r="I45" s="44">
        <f t="shared" si="6"/>
        <v>-14144</v>
      </c>
      <c r="J45" s="44">
        <f t="shared" si="6"/>
        <v>245794197</v>
      </c>
      <c r="K45" s="44">
        <f t="shared" si="6"/>
        <v>136287</v>
      </c>
      <c r="L45" s="44">
        <f t="shared" si="6"/>
        <v>-1100807</v>
      </c>
      <c r="M45" s="44">
        <f t="shared" si="6"/>
        <v>61971449</v>
      </c>
      <c r="N45" s="44">
        <f t="shared" si="6"/>
        <v>61006929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306801126</v>
      </c>
      <c r="X45" s="44">
        <f t="shared" si="6"/>
        <v>4122174</v>
      </c>
      <c r="Y45" s="44">
        <f t="shared" si="6"/>
        <v>302678952</v>
      </c>
      <c r="Z45" s="45">
        <f>+IF(X45&lt;&gt;0,+(Y45/X45)*100,0)</f>
        <v>7342.7019820124042</v>
      </c>
      <c r="AA45" s="46">
        <f>+AA26-AA44</f>
        <v>8244313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598458445</v>
      </c>
      <c r="D6" s="18"/>
      <c r="E6" s="19">
        <v>-103262549</v>
      </c>
      <c r="F6" s="20">
        <v>-103262549</v>
      </c>
      <c r="G6" s="20">
        <v>-2661925</v>
      </c>
      <c r="H6" s="20">
        <v>70661855</v>
      </c>
      <c r="I6" s="20">
        <v>31807514</v>
      </c>
      <c r="J6" s="20">
        <v>99807444</v>
      </c>
      <c r="K6" s="20">
        <v>46729823</v>
      </c>
      <c r="L6" s="20">
        <v>72555423</v>
      </c>
      <c r="M6" s="20">
        <v>25905620</v>
      </c>
      <c r="N6" s="20">
        <v>145190866</v>
      </c>
      <c r="O6" s="20"/>
      <c r="P6" s="20"/>
      <c r="Q6" s="20"/>
      <c r="R6" s="20"/>
      <c r="S6" s="20"/>
      <c r="T6" s="20"/>
      <c r="U6" s="20"/>
      <c r="V6" s="20"/>
      <c r="W6" s="20">
        <v>244998310</v>
      </c>
      <c r="X6" s="20">
        <v>50279334</v>
      </c>
      <c r="Y6" s="20">
        <v>194718976</v>
      </c>
      <c r="Z6" s="21">
        <v>387.2743740002602</v>
      </c>
      <c r="AA6" s="22">
        <v>-103262549</v>
      </c>
    </row>
    <row r="7" spans="1:27" x14ac:dyDescent="0.25">
      <c r="A7" s="23" t="s">
        <v>35</v>
      </c>
      <c r="B7" s="17" t="s">
        <v>32</v>
      </c>
      <c r="C7" s="18">
        <v>101233129</v>
      </c>
      <c r="D7" s="18"/>
      <c r="E7" s="19">
        <v>294767536</v>
      </c>
      <c r="F7" s="20">
        <v>294767536</v>
      </c>
      <c r="G7" s="20">
        <v>109411238</v>
      </c>
      <c r="H7" s="20">
        <v>1320859</v>
      </c>
      <c r="I7" s="20">
        <v>7622055</v>
      </c>
      <c r="J7" s="20">
        <v>118354152</v>
      </c>
      <c r="K7" s="20">
        <v>-10277067</v>
      </c>
      <c r="L7" s="20">
        <v>2031593</v>
      </c>
      <c r="M7" s="20">
        <v>-1656619</v>
      </c>
      <c r="N7" s="20">
        <v>-9902093</v>
      </c>
      <c r="O7" s="20"/>
      <c r="P7" s="20"/>
      <c r="Q7" s="20"/>
      <c r="R7" s="20"/>
      <c r="S7" s="20"/>
      <c r="T7" s="20"/>
      <c r="U7" s="20"/>
      <c r="V7" s="20"/>
      <c r="W7" s="20">
        <v>108452059</v>
      </c>
      <c r="X7" s="20">
        <v>147383814</v>
      </c>
      <c r="Y7" s="20">
        <v>-38931755</v>
      </c>
      <c r="Z7" s="21">
        <v>-26.415217481072922</v>
      </c>
      <c r="AA7" s="22">
        <v>294767536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3699619</v>
      </c>
      <c r="D12" s="18"/>
      <c r="E12" s="19"/>
      <c r="F12" s="20"/>
      <c r="G12" s="20">
        <v>3699619</v>
      </c>
      <c r="H12" s="20"/>
      <c r="I12" s="20"/>
      <c r="J12" s="20">
        <v>3699619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3699619</v>
      </c>
      <c r="X12" s="20"/>
      <c r="Y12" s="20">
        <v>3699619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703391193</v>
      </c>
      <c r="D13" s="29">
        <f>SUM(D6:D12)</f>
        <v>0</v>
      </c>
      <c r="E13" s="30">
        <f t="shared" si="0"/>
        <v>191504987</v>
      </c>
      <c r="F13" s="31">
        <f t="shared" si="0"/>
        <v>191504987</v>
      </c>
      <c r="G13" s="31">
        <f t="shared" si="0"/>
        <v>110448932</v>
      </c>
      <c r="H13" s="31">
        <f t="shared" si="0"/>
        <v>71982714</v>
      </c>
      <c r="I13" s="31">
        <f t="shared" si="0"/>
        <v>39429569</v>
      </c>
      <c r="J13" s="31">
        <f t="shared" si="0"/>
        <v>221861215</v>
      </c>
      <c r="K13" s="31">
        <f t="shared" si="0"/>
        <v>36452756</v>
      </c>
      <c r="L13" s="31">
        <f t="shared" si="0"/>
        <v>74587016</v>
      </c>
      <c r="M13" s="31">
        <f t="shared" si="0"/>
        <v>24249001</v>
      </c>
      <c r="N13" s="31">
        <f t="shared" si="0"/>
        <v>135288773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357149988</v>
      </c>
      <c r="X13" s="31">
        <f t="shared" si="0"/>
        <v>197663148</v>
      </c>
      <c r="Y13" s="31">
        <f t="shared" si="0"/>
        <v>159486840</v>
      </c>
      <c r="Z13" s="32">
        <f>+IF(X13&lt;&gt;0,+(Y13/X13)*100,0)</f>
        <v>80.686178285494066</v>
      </c>
      <c r="AA13" s="33">
        <f>SUM(AA6:AA12)</f>
        <v>191504987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766355974</v>
      </c>
      <c r="D17" s="18"/>
      <c r="E17" s="19">
        <v>-49321863</v>
      </c>
      <c r="F17" s="20">
        <v>-49321863</v>
      </c>
      <c r="G17" s="24">
        <v>761514582</v>
      </c>
      <c r="H17" s="24">
        <v>-5492642</v>
      </c>
      <c r="I17" s="24">
        <v>-5082312</v>
      </c>
      <c r="J17" s="20">
        <v>750939628</v>
      </c>
      <c r="K17" s="24">
        <v>-1293333</v>
      </c>
      <c r="L17" s="24">
        <v>8718121</v>
      </c>
      <c r="M17" s="20">
        <v>-881616</v>
      </c>
      <c r="N17" s="24">
        <v>6543172</v>
      </c>
      <c r="O17" s="24"/>
      <c r="P17" s="24"/>
      <c r="Q17" s="20"/>
      <c r="R17" s="24"/>
      <c r="S17" s="24"/>
      <c r="T17" s="20"/>
      <c r="U17" s="24"/>
      <c r="V17" s="24"/>
      <c r="W17" s="24">
        <v>757482800</v>
      </c>
      <c r="X17" s="20">
        <v>-43875331</v>
      </c>
      <c r="Y17" s="24">
        <v>801358131</v>
      </c>
      <c r="Z17" s="25">
        <v>-1826.4434996513187</v>
      </c>
      <c r="AA17" s="26">
        <v>-49321863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313946</v>
      </c>
      <c r="H21" s="20">
        <v>-313946</v>
      </c>
      <c r="I21" s="20"/>
      <c r="J21" s="20"/>
      <c r="K21" s="20">
        <v>313946</v>
      </c>
      <c r="L21" s="20"/>
      <c r="M21" s="20"/>
      <c r="N21" s="20">
        <v>313946</v>
      </c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766669920</v>
      </c>
      <c r="D25" s="29">
        <f t="shared" ref="D25:Y25" si="1">SUM(D15:D24)</f>
        <v>0</v>
      </c>
      <c r="E25" s="35">
        <f t="shared" si="1"/>
        <v>-48921863</v>
      </c>
      <c r="F25" s="36">
        <f t="shared" si="1"/>
        <v>-48921863</v>
      </c>
      <c r="G25" s="36">
        <f t="shared" si="1"/>
        <v>761828528</v>
      </c>
      <c r="H25" s="36">
        <f t="shared" si="1"/>
        <v>-5806588</v>
      </c>
      <c r="I25" s="36">
        <f t="shared" si="1"/>
        <v>-5082312</v>
      </c>
      <c r="J25" s="36">
        <f t="shared" si="1"/>
        <v>750939628</v>
      </c>
      <c r="K25" s="36">
        <f t="shared" si="1"/>
        <v>-979387</v>
      </c>
      <c r="L25" s="36">
        <f t="shared" si="1"/>
        <v>8718121</v>
      </c>
      <c r="M25" s="36">
        <f t="shared" si="1"/>
        <v>-881616</v>
      </c>
      <c r="N25" s="36">
        <f t="shared" si="1"/>
        <v>6857118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757796746</v>
      </c>
      <c r="X25" s="36">
        <f t="shared" si="1"/>
        <v>-43475331</v>
      </c>
      <c r="Y25" s="36">
        <f t="shared" si="1"/>
        <v>801272077</v>
      </c>
      <c r="Z25" s="37">
        <f>+IF(X25&lt;&gt;0,+(Y25/X25)*100,0)</f>
        <v>-1843.0499747086458</v>
      </c>
      <c r="AA25" s="38">
        <f>SUM(AA15:AA24)</f>
        <v>-48921863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1470061113</v>
      </c>
      <c r="D26" s="29">
        <f>+D13+D25</f>
        <v>0</v>
      </c>
      <c r="E26" s="30">
        <f t="shared" si="2"/>
        <v>142583124</v>
      </c>
      <c r="F26" s="31">
        <f t="shared" si="2"/>
        <v>142583124</v>
      </c>
      <c r="G26" s="31">
        <f t="shared" si="2"/>
        <v>872277460</v>
      </c>
      <c r="H26" s="31">
        <f t="shared" si="2"/>
        <v>66176126</v>
      </c>
      <c r="I26" s="31">
        <f t="shared" si="2"/>
        <v>34347257</v>
      </c>
      <c r="J26" s="31">
        <f t="shared" si="2"/>
        <v>972800843</v>
      </c>
      <c r="K26" s="31">
        <f t="shared" si="2"/>
        <v>35473369</v>
      </c>
      <c r="L26" s="31">
        <f t="shared" si="2"/>
        <v>83305137</v>
      </c>
      <c r="M26" s="31">
        <f t="shared" si="2"/>
        <v>23367385</v>
      </c>
      <c r="N26" s="31">
        <f t="shared" si="2"/>
        <v>142145891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1114946734</v>
      </c>
      <c r="X26" s="31">
        <f t="shared" si="2"/>
        <v>154187817</v>
      </c>
      <c r="Y26" s="31">
        <f t="shared" si="2"/>
        <v>960758917</v>
      </c>
      <c r="Z26" s="32">
        <f>+IF(X26&lt;&gt;0,+(Y26/X26)*100,0)</f>
        <v>623.10948795649665</v>
      </c>
      <c r="AA26" s="33">
        <f>+AA13+AA25</f>
        <v>142583124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39958205</v>
      </c>
      <c r="D31" s="18"/>
      <c r="E31" s="19"/>
      <c r="F31" s="20"/>
      <c r="G31" s="20">
        <v>40238083</v>
      </c>
      <c r="H31" s="20">
        <v>259691</v>
      </c>
      <c r="I31" s="20">
        <v>235421</v>
      </c>
      <c r="J31" s="20">
        <v>40733195</v>
      </c>
      <c r="K31" s="20">
        <v>268460</v>
      </c>
      <c r="L31" s="20">
        <v>281414</v>
      </c>
      <c r="M31" s="20">
        <v>290528</v>
      </c>
      <c r="N31" s="20">
        <v>840402</v>
      </c>
      <c r="O31" s="20"/>
      <c r="P31" s="20"/>
      <c r="Q31" s="20"/>
      <c r="R31" s="20"/>
      <c r="S31" s="20"/>
      <c r="T31" s="20"/>
      <c r="U31" s="20"/>
      <c r="V31" s="20"/>
      <c r="W31" s="20">
        <v>41573597</v>
      </c>
      <c r="X31" s="20"/>
      <c r="Y31" s="20">
        <v>41573597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571820630</v>
      </c>
      <c r="D32" s="18"/>
      <c r="E32" s="19">
        <v>-70121369</v>
      </c>
      <c r="F32" s="20">
        <v>-70121369</v>
      </c>
      <c r="G32" s="20">
        <v>471665949</v>
      </c>
      <c r="H32" s="20">
        <v>47818111</v>
      </c>
      <c r="I32" s="20">
        <v>36852330</v>
      </c>
      <c r="J32" s="20">
        <v>556336390</v>
      </c>
      <c r="K32" s="20">
        <v>16512517</v>
      </c>
      <c r="L32" s="20">
        <v>59055857</v>
      </c>
      <c r="M32" s="20">
        <v>-18858146</v>
      </c>
      <c r="N32" s="20">
        <v>56710228</v>
      </c>
      <c r="O32" s="20"/>
      <c r="P32" s="20"/>
      <c r="Q32" s="20"/>
      <c r="R32" s="20"/>
      <c r="S32" s="20"/>
      <c r="T32" s="20"/>
      <c r="U32" s="20"/>
      <c r="V32" s="20"/>
      <c r="W32" s="20">
        <v>613046618</v>
      </c>
      <c r="X32" s="20">
        <v>-70121369</v>
      </c>
      <c r="Y32" s="20">
        <v>683167987</v>
      </c>
      <c r="Z32" s="21">
        <v>-974.26504465421942</v>
      </c>
      <c r="AA32" s="22">
        <v>-70121369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18585000</v>
      </c>
      <c r="I33" s="20"/>
      <c r="J33" s="20">
        <v>18585000</v>
      </c>
      <c r="K33" s="20">
        <v>-4344917</v>
      </c>
      <c r="L33" s="20"/>
      <c r="M33" s="20">
        <v>-5015105</v>
      </c>
      <c r="N33" s="20">
        <v>-9360022</v>
      </c>
      <c r="O33" s="20"/>
      <c r="P33" s="20"/>
      <c r="Q33" s="20"/>
      <c r="R33" s="20"/>
      <c r="S33" s="20"/>
      <c r="T33" s="20"/>
      <c r="U33" s="20"/>
      <c r="V33" s="20"/>
      <c r="W33" s="20">
        <v>9224978</v>
      </c>
      <c r="X33" s="20"/>
      <c r="Y33" s="20">
        <v>9224978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611778835</v>
      </c>
      <c r="D37" s="29">
        <f t="shared" ref="D37:Y37" si="3">SUM(D29:D36)</f>
        <v>0</v>
      </c>
      <c r="E37" s="30">
        <f t="shared" si="3"/>
        <v>-70121369</v>
      </c>
      <c r="F37" s="31">
        <f t="shared" si="3"/>
        <v>-70121369</v>
      </c>
      <c r="G37" s="31">
        <f t="shared" si="3"/>
        <v>511904032</v>
      </c>
      <c r="H37" s="31">
        <f t="shared" si="3"/>
        <v>66662802</v>
      </c>
      <c r="I37" s="31">
        <f t="shared" si="3"/>
        <v>37087751</v>
      </c>
      <c r="J37" s="31">
        <f t="shared" si="3"/>
        <v>615654585</v>
      </c>
      <c r="K37" s="31">
        <f t="shared" si="3"/>
        <v>12436060</v>
      </c>
      <c r="L37" s="31">
        <f t="shared" si="3"/>
        <v>59337271</v>
      </c>
      <c r="M37" s="31">
        <f t="shared" si="3"/>
        <v>-23582723</v>
      </c>
      <c r="N37" s="31">
        <f t="shared" si="3"/>
        <v>48190608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663845193</v>
      </c>
      <c r="X37" s="31">
        <f t="shared" si="3"/>
        <v>-70121369</v>
      </c>
      <c r="Y37" s="31">
        <f t="shared" si="3"/>
        <v>733966562</v>
      </c>
      <c r="Z37" s="32">
        <f>+IF(X37&lt;&gt;0,+(Y37/X37)*100,0)</f>
        <v>-1046.708831369222</v>
      </c>
      <c r="AA37" s="33">
        <f>SUM(AA29:AA36)</f>
        <v>-70121369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611778835</v>
      </c>
      <c r="D44" s="29">
        <f>+D37+D43</f>
        <v>0</v>
      </c>
      <c r="E44" s="30">
        <f t="shared" si="5"/>
        <v>-70121369</v>
      </c>
      <c r="F44" s="31">
        <f t="shared" si="5"/>
        <v>-70121369</v>
      </c>
      <c r="G44" s="31">
        <f t="shared" si="5"/>
        <v>511904032</v>
      </c>
      <c r="H44" s="31">
        <f t="shared" si="5"/>
        <v>66662802</v>
      </c>
      <c r="I44" s="31">
        <f t="shared" si="5"/>
        <v>37087751</v>
      </c>
      <c r="J44" s="31">
        <f t="shared" si="5"/>
        <v>615654585</v>
      </c>
      <c r="K44" s="31">
        <f t="shared" si="5"/>
        <v>12436060</v>
      </c>
      <c r="L44" s="31">
        <f t="shared" si="5"/>
        <v>59337271</v>
      </c>
      <c r="M44" s="31">
        <f t="shared" si="5"/>
        <v>-23582723</v>
      </c>
      <c r="N44" s="31">
        <f t="shared" si="5"/>
        <v>48190608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663845193</v>
      </c>
      <c r="X44" s="31">
        <f t="shared" si="5"/>
        <v>-70121369</v>
      </c>
      <c r="Y44" s="31">
        <f t="shared" si="5"/>
        <v>733966562</v>
      </c>
      <c r="Z44" s="32">
        <f>+IF(X44&lt;&gt;0,+(Y44/X44)*100,0)</f>
        <v>-1046.708831369222</v>
      </c>
      <c r="AA44" s="33">
        <f>+AA37+AA43</f>
        <v>-70121369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858282278</v>
      </c>
      <c r="D45" s="42">
        <f t="shared" si="6"/>
        <v>0</v>
      </c>
      <c r="E45" s="43">
        <f t="shared" si="6"/>
        <v>212704493</v>
      </c>
      <c r="F45" s="44">
        <f t="shared" si="6"/>
        <v>212704493</v>
      </c>
      <c r="G45" s="44">
        <f t="shared" si="6"/>
        <v>360373428</v>
      </c>
      <c r="H45" s="44">
        <f t="shared" si="6"/>
        <v>-486676</v>
      </c>
      <c r="I45" s="44">
        <f t="shared" si="6"/>
        <v>-2740494</v>
      </c>
      <c r="J45" s="44">
        <f t="shared" si="6"/>
        <v>357146258</v>
      </c>
      <c r="K45" s="44">
        <f t="shared" si="6"/>
        <v>23037309</v>
      </c>
      <c r="L45" s="44">
        <f t="shared" si="6"/>
        <v>23967866</v>
      </c>
      <c r="M45" s="44">
        <f t="shared" si="6"/>
        <v>46950108</v>
      </c>
      <c r="N45" s="44">
        <f t="shared" si="6"/>
        <v>93955283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451101541</v>
      </c>
      <c r="X45" s="44">
        <f t="shared" si="6"/>
        <v>224309186</v>
      </c>
      <c r="Y45" s="44">
        <f t="shared" si="6"/>
        <v>226792355</v>
      </c>
      <c r="Z45" s="45">
        <f>+IF(X45&lt;&gt;0,+(Y45/X45)*100,0)</f>
        <v>101.10702956231137</v>
      </c>
      <c r="AA45" s="46">
        <f>+AA26-AA44</f>
        <v>212704493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237575825</v>
      </c>
      <c r="F47" s="20">
        <v>237575825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118787988</v>
      </c>
      <c r="Y47" s="20">
        <v>-118787988</v>
      </c>
      <c r="Z47" s="47">
        <v>-100</v>
      </c>
      <c r="AA47" s="22">
        <v>237575825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237575825</v>
      </c>
      <c r="F50" s="52">
        <f t="shared" si="7"/>
        <v>237575825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118787988</v>
      </c>
      <c r="Y50" s="52">
        <f t="shared" si="7"/>
        <v>-118787988</v>
      </c>
      <c r="Z50" s="53">
        <f>+IF(X50&lt;&gt;0,+(Y50/X50)*100,0)</f>
        <v>-100</v>
      </c>
      <c r="AA50" s="54">
        <f>SUM(AA47:AA49)</f>
        <v>237575825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-13175289</v>
      </c>
      <c r="D6" s="18"/>
      <c r="E6" s="19">
        <v>-14976447</v>
      </c>
      <c r="F6" s="20">
        <v>-14976447</v>
      </c>
      <c r="G6" s="20">
        <v>-5727624</v>
      </c>
      <c r="H6" s="20">
        <v>-1805553</v>
      </c>
      <c r="I6" s="20">
        <v>-709289</v>
      </c>
      <c r="J6" s="20">
        <v>-8242466</v>
      </c>
      <c r="K6" s="20">
        <v>-215306</v>
      </c>
      <c r="L6" s="20">
        <v>-271300</v>
      </c>
      <c r="M6" s="20">
        <v>-663062</v>
      </c>
      <c r="N6" s="20">
        <v>-1149668</v>
      </c>
      <c r="O6" s="20"/>
      <c r="P6" s="20"/>
      <c r="Q6" s="20"/>
      <c r="R6" s="20"/>
      <c r="S6" s="20"/>
      <c r="T6" s="20"/>
      <c r="U6" s="20"/>
      <c r="V6" s="20"/>
      <c r="W6" s="20">
        <v>-9392134</v>
      </c>
      <c r="X6" s="20">
        <v>-7488222</v>
      </c>
      <c r="Y6" s="20">
        <v>-1903912</v>
      </c>
      <c r="Z6" s="21">
        <v>25.425421415123644</v>
      </c>
      <c r="AA6" s="22">
        <v>-14976447</v>
      </c>
    </row>
    <row r="7" spans="1:27" x14ac:dyDescent="0.25">
      <c r="A7" s="23" t="s">
        <v>35</v>
      </c>
      <c r="B7" s="17" t="s">
        <v>32</v>
      </c>
      <c r="C7" s="18">
        <v>6083442</v>
      </c>
      <c r="D7" s="18"/>
      <c r="E7" s="19">
        <v>4449216</v>
      </c>
      <c r="F7" s="20">
        <v>4449216</v>
      </c>
      <c r="G7" s="20">
        <v>1596492</v>
      </c>
      <c r="H7" s="20">
        <v>1069186</v>
      </c>
      <c r="I7" s="20">
        <v>1536622</v>
      </c>
      <c r="J7" s="20">
        <v>4202300</v>
      </c>
      <c r="K7" s="20">
        <v>1127898</v>
      </c>
      <c r="L7" s="20">
        <v>-3110684</v>
      </c>
      <c r="M7" s="20">
        <v>1115278</v>
      </c>
      <c r="N7" s="20">
        <v>-867508</v>
      </c>
      <c r="O7" s="20"/>
      <c r="P7" s="20"/>
      <c r="Q7" s="20"/>
      <c r="R7" s="20"/>
      <c r="S7" s="20"/>
      <c r="T7" s="20"/>
      <c r="U7" s="20"/>
      <c r="V7" s="20"/>
      <c r="W7" s="20">
        <v>3334792</v>
      </c>
      <c r="X7" s="20">
        <v>2224590</v>
      </c>
      <c r="Y7" s="20">
        <v>1110202</v>
      </c>
      <c r="Z7" s="21">
        <v>49.905915247304002</v>
      </c>
      <c r="AA7" s="22">
        <v>4449216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632137</v>
      </c>
      <c r="D10" s="18"/>
      <c r="E10" s="19"/>
      <c r="F10" s="20"/>
      <c r="G10" s="20">
        <v>15944</v>
      </c>
      <c r="H10" s="20">
        <v>16440</v>
      </c>
      <c r="I10" s="20">
        <v>15154</v>
      </c>
      <c r="J10" s="20">
        <v>47538</v>
      </c>
      <c r="K10" s="20">
        <v>279298</v>
      </c>
      <c r="L10" s="20">
        <v>16902</v>
      </c>
      <c r="M10" s="20">
        <v>67513</v>
      </c>
      <c r="N10" s="20">
        <v>363713</v>
      </c>
      <c r="O10" s="20"/>
      <c r="P10" s="20"/>
      <c r="Q10" s="20"/>
      <c r="R10" s="20"/>
      <c r="S10" s="20"/>
      <c r="T10" s="20"/>
      <c r="U10" s="20"/>
      <c r="V10" s="20"/>
      <c r="W10" s="20">
        <v>411251</v>
      </c>
      <c r="X10" s="20"/>
      <c r="Y10" s="20">
        <v>411251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1703614</v>
      </c>
      <c r="D11" s="18"/>
      <c r="E11" s="19">
        <v>5574159</v>
      </c>
      <c r="F11" s="20">
        <v>5574159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2787084</v>
      </c>
      <c r="Y11" s="24">
        <v>-2787084</v>
      </c>
      <c r="Z11" s="25">
        <v>-100</v>
      </c>
      <c r="AA11" s="26">
        <v>5574159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-4756096</v>
      </c>
      <c r="D13" s="29">
        <f>SUM(D6:D12)</f>
        <v>0</v>
      </c>
      <c r="E13" s="30">
        <f t="shared" si="0"/>
        <v>-4953072</v>
      </c>
      <c r="F13" s="31">
        <f t="shared" si="0"/>
        <v>-4953072</v>
      </c>
      <c r="G13" s="31">
        <f t="shared" si="0"/>
        <v>-4115188</v>
      </c>
      <c r="H13" s="31">
        <f t="shared" si="0"/>
        <v>-719927</v>
      </c>
      <c r="I13" s="31">
        <f t="shared" si="0"/>
        <v>842487</v>
      </c>
      <c r="J13" s="31">
        <f t="shared" si="0"/>
        <v>-3992628</v>
      </c>
      <c r="K13" s="31">
        <f t="shared" si="0"/>
        <v>1191890</v>
      </c>
      <c r="L13" s="31">
        <f t="shared" si="0"/>
        <v>-3365082</v>
      </c>
      <c r="M13" s="31">
        <f t="shared" si="0"/>
        <v>519729</v>
      </c>
      <c r="N13" s="31">
        <f t="shared" si="0"/>
        <v>-1653463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-5646091</v>
      </c>
      <c r="X13" s="31">
        <f t="shared" si="0"/>
        <v>-2476548</v>
      </c>
      <c r="Y13" s="31">
        <f t="shared" si="0"/>
        <v>-3169543</v>
      </c>
      <c r="Z13" s="32">
        <f>+IF(X13&lt;&gt;0,+(Y13/X13)*100,0)</f>
        <v>127.98229632536902</v>
      </c>
      <c r="AA13" s="33">
        <f>SUM(AA6:AA12)</f>
        <v>-4953072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-4680753</v>
      </c>
      <c r="D17" s="18"/>
      <c r="E17" s="19">
        <v>10620863</v>
      </c>
      <c r="F17" s="20">
        <v>10620863</v>
      </c>
      <c r="G17" s="24"/>
      <c r="H17" s="24">
        <v>1182586</v>
      </c>
      <c r="I17" s="24">
        <v>429263</v>
      </c>
      <c r="J17" s="20">
        <v>1611849</v>
      </c>
      <c r="K17" s="24">
        <v>933304</v>
      </c>
      <c r="L17" s="24"/>
      <c r="M17" s="20">
        <v>1169564</v>
      </c>
      <c r="N17" s="24">
        <v>2102868</v>
      </c>
      <c r="O17" s="24"/>
      <c r="P17" s="24"/>
      <c r="Q17" s="20"/>
      <c r="R17" s="24"/>
      <c r="S17" s="24"/>
      <c r="T17" s="20"/>
      <c r="U17" s="24"/>
      <c r="V17" s="24"/>
      <c r="W17" s="24">
        <v>3714717</v>
      </c>
      <c r="X17" s="20">
        <v>5310432</v>
      </c>
      <c r="Y17" s="24">
        <v>-1595715</v>
      </c>
      <c r="Z17" s="25">
        <v>-30.048685304698374</v>
      </c>
      <c r="AA17" s="26">
        <v>10620863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-4680753</v>
      </c>
      <c r="D25" s="29">
        <f t="shared" ref="D25:Y25" si="1">SUM(D15:D24)</f>
        <v>0</v>
      </c>
      <c r="E25" s="35">
        <f t="shared" si="1"/>
        <v>10620863</v>
      </c>
      <c r="F25" s="36">
        <f t="shared" si="1"/>
        <v>10620863</v>
      </c>
      <c r="G25" s="36">
        <f t="shared" si="1"/>
        <v>0</v>
      </c>
      <c r="H25" s="36">
        <f t="shared" si="1"/>
        <v>1182586</v>
      </c>
      <c r="I25" s="36">
        <f t="shared" si="1"/>
        <v>429263</v>
      </c>
      <c r="J25" s="36">
        <f t="shared" si="1"/>
        <v>1611849</v>
      </c>
      <c r="K25" s="36">
        <f t="shared" si="1"/>
        <v>933304</v>
      </c>
      <c r="L25" s="36">
        <f t="shared" si="1"/>
        <v>0</v>
      </c>
      <c r="M25" s="36">
        <f t="shared" si="1"/>
        <v>1169564</v>
      </c>
      <c r="N25" s="36">
        <f t="shared" si="1"/>
        <v>2102868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3714717</v>
      </c>
      <c r="X25" s="36">
        <f t="shared" si="1"/>
        <v>5310432</v>
      </c>
      <c r="Y25" s="36">
        <f t="shared" si="1"/>
        <v>-1595715</v>
      </c>
      <c r="Z25" s="37">
        <f>+IF(X25&lt;&gt;0,+(Y25/X25)*100,0)</f>
        <v>-30.048685304698374</v>
      </c>
      <c r="AA25" s="38">
        <f>SUM(AA15:AA24)</f>
        <v>10620863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-9436849</v>
      </c>
      <c r="D26" s="29">
        <f>+D13+D25</f>
        <v>0</v>
      </c>
      <c r="E26" s="30">
        <f t="shared" si="2"/>
        <v>5667791</v>
      </c>
      <c r="F26" s="31">
        <f t="shared" si="2"/>
        <v>5667791</v>
      </c>
      <c r="G26" s="31">
        <f t="shared" si="2"/>
        <v>-4115188</v>
      </c>
      <c r="H26" s="31">
        <f t="shared" si="2"/>
        <v>462659</v>
      </c>
      <c r="I26" s="31">
        <f t="shared" si="2"/>
        <v>1271750</v>
      </c>
      <c r="J26" s="31">
        <f t="shared" si="2"/>
        <v>-2380779</v>
      </c>
      <c r="K26" s="31">
        <f t="shared" si="2"/>
        <v>2125194</v>
      </c>
      <c r="L26" s="31">
        <f t="shared" si="2"/>
        <v>-3365082</v>
      </c>
      <c r="M26" s="31">
        <f t="shared" si="2"/>
        <v>1689293</v>
      </c>
      <c r="N26" s="31">
        <f t="shared" si="2"/>
        <v>449405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-1931374</v>
      </c>
      <c r="X26" s="31">
        <f t="shared" si="2"/>
        <v>2833884</v>
      </c>
      <c r="Y26" s="31">
        <f t="shared" si="2"/>
        <v>-4765258</v>
      </c>
      <c r="Z26" s="32">
        <f>+IF(X26&lt;&gt;0,+(Y26/X26)*100,0)</f>
        <v>-168.1528954607881</v>
      </c>
      <c r="AA26" s="33">
        <f>+AA13+AA25</f>
        <v>5667791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189584</v>
      </c>
      <c r="D31" s="18"/>
      <c r="E31" s="19"/>
      <c r="F31" s="20"/>
      <c r="G31" s="20"/>
      <c r="H31" s="20">
        <v>-1961</v>
      </c>
      <c r="I31" s="20">
        <v>6645</v>
      </c>
      <c r="J31" s="20">
        <v>4684</v>
      </c>
      <c r="K31" s="20">
        <v>8299</v>
      </c>
      <c r="L31" s="20">
        <v>4425</v>
      </c>
      <c r="M31" s="20"/>
      <c r="N31" s="20">
        <v>12724</v>
      </c>
      <c r="O31" s="20"/>
      <c r="P31" s="20"/>
      <c r="Q31" s="20"/>
      <c r="R31" s="20"/>
      <c r="S31" s="20"/>
      <c r="T31" s="20"/>
      <c r="U31" s="20"/>
      <c r="V31" s="20"/>
      <c r="W31" s="20">
        <v>17408</v>
      </c>
      <c r="X31" s="20"/>
      <c r="Y31" s="20">
        <v>17408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-1431933</v>
      </c>
      <c r="D32" s="18"/>
      <c r="E32" s="19"/>
      <c r="F32" s="20"/>
      <c r="G32" s="20">
        <v>-5019054</v>
      </c>
      <c r="H32" s="20">
        <v>-1359974</v>
      </c>
      <c r="I32" s="20">
        <v>-493652</v>
      </c>
      <c r="J32" s="20">
        <v>-6872680</v>
      </c>
      <c r="K32" s="20"/>
      <c r="L32" s="20"/>
      <c r="M32" s="20">
        <v>-498762</v>
      </c>
      <c r="N32" s="20">
        <v>-498762</v>
      </c>
      <c r="O32" s="20"/>
      <c r="P32" s="20"/>
      <c r="Q32" s="20"/>
      <c r="R32" s="20"/>
      <c r="S32" s="20"/>
      <c r="T32" s="20"/>
      <c r="U32" s="20"/>
      <c r="V32" s="20"/>
      <c r="W32" s="20">
        <v>-7371442</v>
      </c>
      <c r="X32" s="20"/>
      <c r="Y32" s="20">
        <v>-7371442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-1359974</v>
      </c>
      <c r="I33" s="20">
        <v>-493652</v>
      </c>
      <c r="J33" s="20">
        <v>-1853626</v>
      </c>
      <c r="K33" s="20">
        <v>-1073300</v>
      </c>
      <c r="L33" s="20">
        <v>7768870</v>
      </c>
      <c r="M33" s="20">
        <v>-498762</v>
      </c>
      <c r="N33" s="20">
        <v>6196808</v>
      </c>
      <c r="O33" s="20"/>
      <c r="P33" s="20"/>
      <c r="Q33" s="20"/>
      <c r="R33" s="20"/>
      <c r="S33" s="20"/>
      <c r="T33" s="20"/>
      <c r="U33" s="20"/>
      <c r="V33" s="20"/>
      <c r="W33" s="20">
        <v>4343182</v>
      </c>
      <c r="X33" s="20"/>
      <c r="Y33" s="20">
        <v>4343182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5605625</v>
      </c>
      <c r="D35" s="18"/>
      <c r="E35" s="19"/>
      <c r="F35" s="20"/>
      <c r="G35" s="20">
        <v>209205</v>
      </c>
      <c r="H35" s="20">
        <v>288425</v>
      </c>
      <c r="I35" s="20">
        <v>353151</v>
      </c>
      <c r="J35" s="20">
        <v>850781</v>
      </c>
      <c r="K35" s="20">
        <v>297238</v>
      </c>
      <c r="L35" s="20">
        <v>528367</v>
      </c>
      <c r="M35" s="20">
        <v>288945</v>
      </c>
      <c r="N35" s="20">
        <v>1114550</v>
      </c>
      <c r="O35" s="20"/>
      <c r="P35" s="20"/>
      <c r="Q35" s="20"/>
      <c r="R35" s="20"/>
      <c r="S35" s="20"/>
      <c r="T35" s="20"/>
      <c r="U35" s="20"/>
      <c r="V35" s="20"/>
      <c r="W35" s="20">
        <v>1965331</v>
      </c>
      <c r="X35" s="20"/>
      <c r="Y35" s="20">
        <v>1965331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4363276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-4809849</v>
      </c>
      <c r="H37" s="31">
        <f t="shared" si="3"/>
        <v>-2433484</v>
      </c>
      <c r="I37" s="31">
        <f t="shared" si="3"/>
        <v>-627508</v>
      </c>
      <c r="J37" s="31">
        <f t="shared" si="3"/>
        <v>-7870841</v>
      </c>
      <c r="K37" s="31">
        <f t="shared" si="3"/>
        <v>-767763</v>
      </c>
      <c r="L37" s="31">
        <f t="shared" si="3"/>
        <v>8301662</v>
      </c>
      <c r="M37" s="31">
        <f t="shared" si="3"/>
        <v>-708579</v>
      </c>
      <c r="N37" s="31">
        <f t="shared" si="3"/>
        <v>6825320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-1045521</v>
      </c>
      <c r="X37" s="31">
        <f t="shared" si="3"/>
        <v>0</v>
      </c>
      <c r="Y37" s="31">
        <f t="shared" si="3"/>
        <v>-1045521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4363276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-4809849</v>
      </c>
      <c r="H44" s="31">
        <f t="shared" si="5"/>
        <v>-2433484</v>
      </c>
      <c r="I44" s="31">
        <f t="shared" si="5"/>
        <v>-627508</v>
      </c>
      <c r="J44" s="31">
        <f t="shared" si="5"/>
        <v>-7870841</v>
      </c>
      <c r="K44" s="31">
        <f t="shared" si="5"/>
        <v>-767763</v>
      </c>
      <c r="L44" s="31">
        <f t="shared" si="5"/>
        <v>8301662</v>
      </c>
      <c r="M44" s="31">
        <f t="shared" si="5"/>
        <v>-708579</v>
      </c>
      <c r="N44" s="31">
        <f t="shared" si="5"/>
        <v>6825320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-1045521</v>
      </c>
      <c r="X44" s="31">
        <f t="shared" si="5"/>
        <v>0</v>
      </c>
      <c r="Y44" s="31">
        <f t="shared" si="5"/>
        <v>-1045521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-13800125</v>
      </c>
      <c r="D45" s="42">
        <f t="shared" si="6"/>
        <v>0</v>
      </c>
      <c r="E45" s="43">
        <f t="shared" si="6"/>
        <v>5667791</v>
      </c>
      <c r="F45" s="44">
        <f t="shared" si="6"/>
        <v>5667791</v>
      </c>
      <c r="G45" s="44">
        <f t="shared" si="6"/>
        <v>694661</v>
      </c>
      <c r="H45" s="44">
        <f t="shared" si="6"/>
        <v>2896143</v>
      </c>
      <c r="I45" s="44">
        <f t="shared" si="6"/>
        <v>1899258</v>
      </c>
      <c r="J45" s="44">
        <f t="shared" si="6"/>
        <v>5490062</v>
      </c>
      <c r="K45" s="44">
        <f t="shared" si="6"/>
        <v>2892957</v>
      </c>
      <c r="L45" s="44">
        <f t="shared" si="6"/>
        <v>-11666744</v>
      </c>
      <c r="M45" s="44">
        <f t="shared" si="6"/>
        <v>2397872</v>
      </c>
      <c r="N45" s="44">
        <f t="shared" si="6"/>
        <v>-6375915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-885853</v>
      </c>
      <c r="X45" s="44">
        <f t="shared" si="6"/>
        <v>2833884</v>
      </c>
      <c r="Y45" s="44">
        <f t="shared" si="6"/>
        <v>-3719737</v>
      </c>
      <c r="Z45" s="45">
        <f>+IF(X45&lt;&gt;0,+(Y45/X45)*100,0)</f>
        <v>-131.25932465831346</v>
      </c>
      <c r="AA45" s="46">
        <f>+AA26-AA44</f>
        <v>5667791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-8050000</v>
      </c>
      <c r="F6" s="20">
        <v>-8050000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-4025004</v>
      </c>
      <c r="Y6" s="20">
        <v>4025004</v>
      </c>
      <c r="Z6" s="21">
        <v>-100</v>
      </c>
      <c r="AA6" s="22">
        <v>-8050000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1050000</v>
      </c>
      <c r="F11" s="20">
        <v>1050000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525000</v>
      </c>
      <c r="Y11" s="24">
        <v>-525000</v>
      </c>
      <c r="Z11" s="25">
        <v>-100</v>
      </c>
      <c r="AA11" s="26">
        <v>1050000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-7000000</v>
      </c>
      <c r="F13" s="31">
        <f t="shared" si="0"/>
        <v>-7000000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-3500004</v>
      </c>
      <c r="Y13" s="31">
        <f t="shared" si="0"/>
        <v>3500004</v>
      </c>
      <c r="Z13" s="32">
        <f>+IF(X13&lt;&gt;0,+(Y13/X13)*100,0)</f>
        <v>-100</v>
      </c>
      <c r="AA13" s="33">
        <f>SUM(AA6:AA12)</f>
        <v>-7000000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-7000000</v>
      </c>
      <c r="F26" s="31">
        <f t="shared" si="2"/>
        <v>-7000000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-3500004</v>
      </c>
      <c r="Y26" s="31">
        <f t="shared" si="2"/>
        <v>3500004</v>
      </c>
      <c r="Z26" s="32">
        <f>+IF(X26&lt;&gt;0,+(Y26/X26)*100,0)</f>
        <v>-100</v>
      </c>
      <c r="AA26" s="33">
        <f>+AA13+AA25</f>
        <v>-7000000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-7000000</v>
      </c>
      <c r="F45" s="44">
        <f t="shared" si="6"/>
        <v>-7000000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-3500004</v>
      </c>
      <c r="Y45" s="44">
        <f t="shared" si="6"/>
        <v>3500004</v>
      </c>
      <c r="Z45" s="45">
        <f>+IF(X45&lt;&gt;0,+(Y45/X45)*100,0)</f>
        <v>-100</v>
      </c>
      <c r="AA45" s="46">
        <f>+AA26-AA44</f>
        <v>-7000000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3100000</v>
      </c>
      <c r="D6" s="18"/>
      <c r="E6" s="19">
        <v>-61929682</v>
      </c>
      <c r="F6" s="20">
        <v>-61929682</v>
      </c>
      <c r="G6" s="20"/>
      <c r="H6" s="20"/>
      <c r="I6" s="20"/>
      <c r="J6" s="20"/>
      <c r="K6" s="20">
        <v>3372370</v>
      </c>
      <c r="L6" s="20"/>
      <c r="M6" s="20">
        <v>9454498</v>
      </c>
      <c r="N6" s="20">
        <v>12826868</v>
      </c>
      <c r="O6" s="20"/>
      <c r="P6" s="20"/>
      <c r="Q6" s="20"/>
      <c r="R6" s="20"/>
      <c r="S6" s="20"/>
      <c r="T6" s="20"/>
      <c r="U6" s="20"/>
      <c r="V6" s="20"/>
      <c r="W6" s="20">
        <v>12826868</v>
      </c>
      <c r="X6" s="20">
        <v>-30964836</v>
      </c>
      <c r="Y6" s="20">
        <v>43791704</v>
      </c>
      <c r="Z6" s="21">
        <v>-141.42398170621669</v>
      </c>
      <c r="AA6" s="22">
        <v>-61929682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-16579</v>
      </c>
      <c r="F7" s="20">
        <v>-16579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-8292</v>
      </c>
      <c r="Y7" s="20">
        <v>8292</v>
      </c>
      <c r="Z7" s="21">
        <v>-100</v>
      </c>
      <c r="AA7" s="22">
        <v>-16579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8680860</v>
      </c>
      <c r="F11" s="20">
        <v>8680860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4340430</v>
      </c>
      <c r="Y11" s="24">
        <v>-4340430</v>
      </c>
      <c r="Z11" s="25">
        <v>-100</v>
      </c>
      <c r="AA11" s="26">
        <v>8680860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3100000</v>
      </c>
      <c r="D13" s="29">
        <f>SUM(D6:D12)</f>
        <v>0</v>
      </c>
      <c r="E13" s="30">
        <f t="shared" si="0"/>
        <v>-53265401</v>
      </c>
      <c r="F13" s="31">
        <f t="shared" si="0"/>
        <v>-53265401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3372370</v>
      </c>
      <c r="L13" s="31">
        <f t="shared" si="0"/>
        <v>0</v>
      </c>
      <c r="M13" s="31">
        <f t="shared" si="0"/>
        <v>9454498</v>
      </c>
      <c r="N13" s="31">
        <f t="shared" si="0"/>
        <v>12826868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12826868</v>
      </c>
      <c r="X13" s="31">
        <f t="shared" si="0"/>
        <v>-26632698</v>
      </c>
      <c r="Y13" s="31">
        <f t="shared" si="0"/>
        <v>39459566</v>
      </c>
      <c r="Z13" s="32">
        <f>+IF(X13&lt;&gt;0,+(Y13/X13)*100,0)</f>
        <v>-148.16210509352075</v>
      </c>
      <c r="AA13" s="33">
        <f>SUM(AA6:AA12)</f>
        <v>-53265401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-14905870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-14905870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-11805870</v>
      </c>
      <c r="D26" s="29">
        <f>+D13+D25</f>
        <v>0</v>
      </c>
      <c r="E26" s="30">
        <f t="shared" si="2"/>
        <v>-53265401</v>
      </c>
      <c r="F26" s="31">
        <f t="shared" si="2"/>
        <v>-53265401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3372370</v>
      </c>
      <c r="L26" s="31">
        <f t="shared" si="2"/>
        <v>0</v>
      </c>
      <c r="M26" s="31">
        <f t="shared" si="2"/>
        <v>9454498</v>
      </c>
      <c r="N26" s="31">
        <f t="shared" si="2"/>
        <v>12826868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12826868</v>
      </c>
      <c r="X26" s="31">
        <f t="shared" si="2"/>
        <v>-26632698</v>
      </c>
      <c r="Y26" s="31">
        <f t="shared" si="2"/>
        <v>39459566</v>
      </c>
      <c r="Z26" s="32">
        <f>+IF(X26&lt;&gt;0,+(Y26/X26)*100,0)</f>
        <v>-148.16210509352075</v>
      </c>
      <c r="AA26" s="33">
        <f>+AA13+AA25</f>
        <v>-53265401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-120403</v>
      </c>
      <c r="F32" s="20">
        <v>-120403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-60198</v>
      </c>
      <c r="Y32" s="20">
        <v>60198</v>
      </c>
      <c r="Z32" s="21">
        <v>-100</v>
      </c>
      <c r="AA32" s="22">
        <v>-120403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-120403</v>
      </c>
      <c r="F37" s="31">
        <f t="shared" si="3"/>
        <v>-120403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-60198</v>
      </c>
      <c r="Y37" s="31">
        <f t="shared" si="3"/>
        <v>60198</v>
      </c>
      <c r="Z37" s="32">
        <f>+IF(X37&lt;&gt;0,+(Y37/X37)*100,0)</f>
        <v>-100</v>
      </c>
      <c r="AA37" s="33">
        <f>SUM(AA29:AA36)</f>
        <v>-120403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-120403</v>
      </c>
      <c r="F44" s="31">
        <f t="shared" si="5"/>
        <v>-120403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-60198</v>
      </c>
      <c r="Y44" s="31">
        <f t="shared" si="5"/>
        <v>60198</v>
      </c>
      <c r="Z44" s="32">
        <f>+IF(X44&lt;&gt;0,+(Y44/X44)*100,0)</f>
        <v>-100</v>
      </c>
      <c r="AA44" s="33">
        <f>+AA37+AA43</f>
        <v>-120403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-11805870</v>
      </c>
      <c r="D45" s="42">
        <f t="shared" si="6"/>
        <v>0</v>
      </c>
      <c r="E45" s="43">
        <f t="shared" si="6"/>
        <v>-53144998</v>
      </c>
      <c r="F45" s="44">
        <f t="shared" si="6"/>
        <v>-53144998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3372370</v>
      </c>
      <c r="L45" s="44">
        <f t="shared" si="6"/>
        <v>0</v>
      </c>
      <c r="M45" s="44">
        <f t="shared" si="6"/>
        <v>9454498</v>
      </c>
      <c r="N45" s="44">
        <f t="shared" si="6"/>
        <v>12826868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12826868</v>
      </c>
      <c r="X45" s="44">
        <f t="shared" si="6"/>
        <v>-26572500</v>
      </c>
      <c r="Y45" s="44">
        <f t="shared" si="6"/>
        <v>39399368</v>
      </c>
      <c r="Z45" s="45">
        <f>+IF(X45&lt;&gt;0,+(Y45/X45)*100,0)</f>
        <v>-148.2712127199172</v>
      </c>
      <c r="AA45" s="46">
        <f>+AA26-AA44</f>
        <v>-53144998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66366725</v>
      </c>
      <c r="D6" s="18"/>
      <c r="E6" s="19">
        <v>28684207</v>
      </c>
      <c r="F6" s="20">
        <v>28684207</v>
      </c>
      <c r="G6" s="20"/>
      <c r="H6" s="20">
        <v>-66366725</v>
      </c>
      <c r="I6" s="20">
        <v>66366725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14342100</v>
      </c>
      <c r="Y6" s="20">
        <v>-14342100</v>
      </c>
      <c r="Z6" s="21">
        <v>-100</v>
      </c>
      <c r="AA6" s="22">
        <v>28684207</v>
      </c>
    </row>
    <row r="7" spans="1:27" x14ac:dyDescent="0.25">
      <c r="A7" s="23" t="s">
        <v>35</v>
      </c>
      <c r="B7" s="17" t="s">
        <v>32</v>
      </c>
      <c r="C7" s="18">
        <v>6132621</v>
      </c>
      <c r="D7" s="18"/>
      <c r="E7" s="19">
        <v>2438665</v>
      </c>
      <c r="F7" s="20">
        <v>2438665</v>
      </c>
      <c r="G7" s="20">
        <v>6506261</v>
      </c>
      <c r="H7" s="20">
        <v>18963834</v>
      </c>
      <c r="I7" s="20">
        <v>-1273754</v>
      </c>
      <c r="J7" s="20">
        <v>24196341</v>
      </c>
      <c r="K7" s="20">
        <v>6302651</v>
      </c>
      <c r="L7" s="20">
        <v>6521152</v>
      </c>
      <c r="M7" s="20">
        <v>6931922</v>
      </c>
      <c r="N7" s="20">
        <v>19755725</v>
      </c>
      <c r="O7" s="20"/>
      <c r="P7" s="20"/>
      <c r="Q7" s="20"/>
      <c r="R7" s="20"/>
      <c r="S7" s="20"/>
      <c r="T7" s="20"/>
      <c r="U7" s="20"/>
      <c r="V7" s="20"/>
      <c r="W7" s="20">
        <v>43952066</v>
      </c>
      <c r="X7" s="20">
        <v>1219332</v>
      </c>
      <c r="Y7" s="20">
        <v>42732734</v>
      </c>
      <c r="Z7" s="21">
        <v>3504.6020279956565</v>
      </c>
      <c r="AA7" s="22">
        <v>2438665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-1999998</v>
      </c>
      <c r="Y10" s="20">
        <v>1999998</v>
      </c>
      <c r="Z10" s="21">
        <v>-100</v>
      </c>
      <c r="AA10" s="22">
        <v>-4000000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9848526</v>
      </c>
      <c r="F11" s="20">
        <v>9848526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4924260</v>
      </c>
      <c r="Y11" s="24">
        <v>-4924260</v>
      </c>
      <c r="Z11" s="25">
        <v>-100</v>
      </c>
      <c r="AA11" s="26">
        <v>9848526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72499346</v>
      </c>
      <c r="D13" s="29">
        <f>SUM(D6:D12)</f>
        <v>0</v>
      </c>
      <c r="E13" s="30">
        <f t="shared" si="0"/>
        <v>36971398</v>
      </c>
      <c r="F13" s="31">
        <f t="shared" si="0"/>
        <v>36971398</v>
      </c>
      <c r="G13" s="31">
        <f t="shared" si="0"/>
        <v>6506261</v>
      </c>
      <c r="H13" s="31">
        <f t="shared" si="0"/>
        <v>-47402891</v>
      </c>
      <c r="I13" s="31">
        <f t="shared" si="0"/>
        <v>65092971</v>
      </c>
      <c r="J13" s="31">
        <f t="shared" si="0"/>
        <v>24196341</v>
      </c>
      <c r="K13" s="31">
        <f t="shared" si="0"/>
        <v>6302651</v>
      </c>
      <c r="L13" s="31">
        <f t="shared" si="0"/>
        <v>6521152</v>
      </c>
      <c r="M13" s="31">
        <f t="shared" si="0"/>
        <v>6931922</v>
      </c>
      <c r="N13" s="31">
        <f t="shared" si="0"/>
        <v>19755725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43952066</v>
      </c>
      <c r="X13" s="31">
        <f t="shared" si="0"/>
        <v>18485694</v>
      </c>
      <c r="Y13" s="31">
        <f t="shared" si="0"/>
        <v>25466372</v>
      </c>
      <c r="Z13" s="32">
        <f>+IF(X13&lt;&gt;0,+(Y13/X13)*100,0)</f>
        <v>137.76259630825868</v>
      </c>
      <c r="AA13" s="33">
        <f>SUM(AA6:AA12)</f>
        <v>36971398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17700175</v>
      </c>
      <c r="D17" s="18"/>
      <c r="E17" s="19">
        <v>1043478</v>
      </c>
      <c r="F17" s="20">
        <v>1043478</v>
      </c>
      <c r="G17" s="24"/>
      <c r="H17" s="24">
        <v>-2633309</v>
      </c>
      <c r="I17" s="24">
        <v>17452239</v>
      </c>
      <c r="J17" s="20">
        <v>14818930</v>
      </c>
      <c r="K17" s="24">
        <v>-83544</v>
      </c>
      <c r="L17" s="24">
        <v>-80849</v>
      </c>
      <c r="M17" s="20">
        <v>-83544</v>
      </c>
      <c r="N17" s="24">
        <v>-247937</v>
      </c>
      <c r="O17" s="24"/>
      <c r="P17" s="24"/>
      <c r="Q17" s="20"/>
      <c r="R17" s="24"/>
      <c r="S17" s="24"/>
      <c r="T17" s="20"/>
      <c r="U17" s="24"/>
      <c r="V17" s="24"/>
      <c r="W17" s="24">
        <v>14570993</v>
      </c>
      <c r="X17" s="20">
        <v>521742</v>
      </c>
      <c r="Y17" s="24">
        <v>14049251</v>
      </c>
      <c r="Z17" s="25">
        <v>2692.7582981626933</v>
      </c>
      <c r="AA17" s="26">
        <v>1043478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17700175</v>
      </c>
      <c r="D25" s="29">
        <f t="shared" ref="D25:Y25" si="1">SUM(D15:D24)</f>
        <v>0</v>
      </c>
      <c r="E25" s="35">
        <f t="shared" si="1"/>
        <v>1043478</v>
      </c>
      <c r="F25" s="36">
        <f t="shared" si="1"/>
        <v>1043478</v>
      </c>
      <c r="G25" s="36">
        <f t="shared" si="1"/>
        <v>0</v>
      </c>
      <c r="H25" s="36">
        <f t="shared" si="1"/>
        <v>-2633309</v>
      </c>
      <c r="I25" s="36">
        <f t="shared" si="1"/>
        <v>17452239</v>
      </c>
      <c r="J25" s="36">
        <f t="shared" si="1"/>
        <v>14818930</v>
      </c>
      <c r="K25" s="36">
        <f t="shared" si="1"/>
        <v>-83544</v>
      </c>
      <c r="L25" s="36">
        <f t="shared" si="1"/>
        <v>-80849</v>
      </c>
      <c r="M25" s="36">
        <f t="shared" si="1"/>
        <v>-83544</v>
      </c>
      <c r="N25" s="36">
        <f t="shared" si="1"/>
        <v>-247937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14570993</v>
      </c>
      <c r="X25" s="36">
        <f t="shared" si="1"/>
        <v>521742</v>
      </c>
      <c r="Y25" s="36">
        <f t="shared" si="1"/>
        <v>14049251</v>
      </c>
      <c r="Z25" s="37">
        <f>+IF(X25&lt;&gt;0,+(Y25/X25)*100,0)</f>
        <v>2692.7582981626933</v>
      </c>
      <c r="AA25" s="38">
        <f>SUM(AA15:AA24)</f>
        <v>1043478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90199521</v>
      </c>
      <c r="D26" s="29">
        <f>+D13+D25</f>
        <v>0</v>
      </c>
      <c r="E26" s="30">
        <f t="shared" si="2"/>
        <v>38014876</v>
      </c>
      <c r="F26" s="31">
        <f t="shared" si="2"/>
        <v>38014876</v>
      </c>
      <c r="G26" s="31">
        <f t="shared" si="2"/>
        <v>6506261</v>
      </c>
      <c r="H26" s="31">
        <f t="shared" si="2"/>
        <v>-50036200</v>
      </c>
      <c r="I26" s="31">
        <f t="shared" si="2"/>
        <v>82545210</v>
      </c>
      <c r="J26" s="31">
        <f t="shared" si="2"/>
        <v>39015271</v>
      </c>
      <c r="K26" s="31">
        <f t="shared" si="2"/>
        <v>6219107</v>
      </c>
      <c r="L26" s="31">
        <f t="shared" si="2"/>
        <v>6440303</v>
      </c>
      <c r="M26" s="31">
        <f t="shared" si="2"/>
        <v>6848378</v>
      </c>
      <c r="N26" s="31">
        <f t="shared" si="2"/>
        <v>19507788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58523059</v>
      </c>
      <c r="X26" s="31">
        <f t="shared" si="2"/>
        <v>19007436</v>
      </c>
      <c r="Y26" s="31">
        <f t="shared" si="2"/>
        <v>39515623</v>
      </c>
      <c r="Z26" s="32">
        <f>+IF(X26&lt;&gt;0,+(Y26/X26)*100,0)</f>
        <v>207.89559938541947</v>
      </c>
      <c r="AA26" s="33">
        <f>+AA13+AA25</f>
        <v>38014876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5130000</v>
      </c>
      <c r="H33" s="20"/>
      <c r="I33" s="20">
        <v>-1933285</v>
      </c>
      <c r="J33" s="20">
        <v>3196715</v>
      </c>
      <c r="K33" s="20">
        <v>-810421</v>
      </c>
      <c r="L33" s="20">
        <v>-1007392</v>
      </c>
      <c r="M33" s="20">
        <v>90694</v>
      </c>
      <c r="N33" s="20">
        <v>-1727119</v>
      </c>
      <c r="O33" s="20"/>
      <c r="P33" s="20"/>
      <c r="Q33" s="20"/>
      <c r="R33" s="20"/>
      <c r="S33" s="20"/>
      <c r="T33" s="20"/>
      <c r="U33" s="20"/>
      <c r="V33" s="20"/>
      <c r="W33" s="20">
        <v>1469596</v>
      </c>
      <c r="X33" s="20"/>
      <c r="Y33" s="20">
        <v>1469596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-900370</v>
      </c>
      <c r="D35" s="18"/>
      <c r="E35" s="19">
        <v>13250134</v>
      </c>
      <c r="F35" s="20">
        <v>13250134</v>
      </c>
      <c r="G35" s="20"/>
      <c r="H35" s="20">
        <v>900370</v>
      </c>
      <c r="I35" s="20">
        <v>-900370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6625068</v>
      </c>
      <c r="Y35" s="20">
        <v>-6625068</v>
      </c>
      <c r="Z35" s="21">
        <v>-100</v>
      </c>
      <c r="AA35" s="22">
        <v>13250134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-900275</v>
      </c>
      <c r="D37" s="29">
        <f t="shared" ref="D37:Y37" si="3">SUM(D29:D36)</f>
        <v>0</v>
      </c>
      <c r="E37" s="30">
        <f t="shared" si="3"/>
        <v>13250134</v>
      </c>
      <c r="F37" s="31">
        <f t="shared" si="3"/>
        <v>13250134</v>
      </c>
      <c r="G37" s="31">
        <f t="shared" si="3"/>
        <v>5130000</v>
      </c>
      <c r="H37" s="31">
        <f t="shared" si="3"/>
        <v>900370</v>
      </c>
      <c r="I37" s="31">
        <f t="shared" si="3"/>
        <v>-2833655</v>
      </c>
      <c r="J37" s="31">
        <f t="shared" si="3"/>
        <v>3196715</v>
      </c>
      <c r="K37" s="31">
        <f t="shared" si="3"/>
        <v>-810421</v>
      </c>
      <c r="L37" s="31">
        <f t="shared" si="3"/>
        <v>-1007392</v>
      </c>
      <c r="M37" s="31">
        <f t="shared" si="3"/>
        <v>90694</v>
      </c>
      <c r="N37" s="31">
        <f t="shared" si="3"/>
        <v>-1727119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1469596</v>
      </c>
      <c r="X37" s="31">
        <f t="shared" si="3"/>
        <v>6625068</v>
      </c>
      <c r="Y37" s="31">
        <f t="shared" si="3"/>
        <v>-5155472</v>
      </c>
      <c r="Z37" s="32">
        <f>+IF(X37&lt;&gt;0,+(Y37/X37)*100,0)</f>
        <v>-77.817646550948609</v>
      </c>
      <c r="AA37" s="33">
        <f>SUM(AA29:AA36)</f>
        <v>13250134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-900275</v>
      </c>
      <c r="D44" s="29">
        <f>+D37+D43</f>
        <v>0</v>
      </c>
      <c r="E44" s="30">
        <f t="shared" si="5"/>
        <v>13250134</v>
      </c>
      <c r="F44" s="31">
        <f t="shared" si="5"/>
        <v>13250134</v>
      </c>
      <c r="G44" s="31">
        <f t="shared" si="5"/>
        <v>5130000</v>
      </c>
      <c r="H44" s="31">
        <f t="shared" si="5"/>
        <v>900370</v>
      </c>
      <c r="I44" s="31">
        <f t="shared" si="5"/>
        <v>-2833655</v>
      </c>
      <c r="J44" s="31">
        <f t="shared" si="5"/>
        <v>3196715</v>
      </c>
      <c r="K44" s="31">
        <f t="shared" si="5"/>
        <v>-810421</v>
      </c>
      <c r="L44" s="31">
        <f t="shared" si="5"/>
        <v>-1007392</v>
      </c>
      <c r="M44" s="31">
        <f t="shared" si="5"/>
        <v>90694</v>
      </c>
      <c r="N44" s="31">
        <f t="shared" si="5"/>
        <v>-1727119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1469596</v>
      </c>
      <c r="X44" s="31">
        <f t="shared" si="5"/>
        <v>6625068</v>
      </c>
      <c r="Y44" s="31">
        <f t="shared" si="5"/>
        <v>-5155472</v>
      </c>
      <c r="Z44" s="32">
        <f>+IF(X44&lt;&gt;0,+(Y44/X44)*100,0)</f>
        <v>-77.817646550948609</v>
      </c>
      <c r="AA44" s="33">
        <f>+AA37+AA43</f>
        <v>13250134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91099796</v>
      </c>
      <c r="D45" s="42">
        <f t="shared" si="6"/>
        <v>0</v>
      </c>
      <c r="E45" s="43">
        <f t="shared" si="6"/>
        <v>24764742</v>
      </c>
      <c r="F45" s="44">
        <f t="shared" si="6"/>
        <v>24764742</v>
      </c>
      <c r="G45" s="44">
        <f t="shared" si="6"/>
        <v>1376261</v>
      </c>
      <c r="H45" s="44">
        <f t="shared" si="6"/>
        <v>-50936570</v>
      </c>
      <c r="I45" s="44">
        <f t="shared" si="6"/>
        <v>85378865</v>
      </c>
      <c r="J45" s="44">
        <f t="shared" si="6"/>
        <v>35818556</v>
      </c>
      <c r="K45" s="44">
        <f t="shared" si="6"/>
        <v>7029528</v>
      </c>
      <c r="L45" s="44">
        <f t="shared" si="6"/>
        <v>7447695</v>
      </c>
      <c r="M45" s="44">
        <f t="shared" si="6"/>
        <v>6757684</v>
      </c>
      <c r="N45" s="44">
        <f t="shared" si="6"/>
        <v>21234907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57053463</v>
      </c>
      <c r="X45" s="44">
        <f t="shared" si="6"/>
        <v>12382368</v>
      </c>
      <c r="Y45" s="44">
        <f t="shared" si="6"/>
        <v>44671095</v>
      </c>
      <c r="Z45" s="45">
        <f>+IF(X45&lt;&gt;0,+(Y45/X45)*100,0)</f>
        <v>360.76374890489444</v>
      </c>
      <c r="AA45" s="46">
        <f>+AA26-AA44</f>
        <v>24764742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-62447368</v>
      </c>
      <c r="D6" s="18"/>
      <c r="E6" s="19">
        <v>-46483574</v>
      </c>
      <c r="F6" s="20">
        <v>-46483574</v>
      </c>
      <c r="G6" s="20">
        <v>-108710094</v>
      </c>
      <c r="H6" s="20">
        <v>33180226</v>
      </c>
      <c r="I6" s="20">
        <v>19341879</v>
      </c>
      <c r="J6" s="20">
        <v>-56187989</v>
      </c>
      <c r="K6" s="20">
        <v>9613336</v>
      </c>
      <c r="L6" s="20">
        <v>27490786</v>
      </c>
      <c r="M6" s="20">
        <v>16956620</v>
      </c>
      <c r="N6" s="20">
        <v>54060742</v>
      </c>
      <c r="O6" s="20"/>
      <c r="P6" s="20"/>
      <c r="Q6" s="20"/>
      <c r="R6" s="20"/>
      <c r="S6" s="20"/>
      <c r="T6" s="20"/>
      <c r="U6" s="20"/>
      <c r="V6" s="20"/>
      <c r="W6" s="20">
        <v>-2127247</v>
      </c>
      <c r="X6" s="20">
        <v>-60865178</v>
      </c>
      <c r="Y6" s="20">
        <v>58737931</v>
      </c>
      <c r="Z6" s="21">
        <v>-96.504985165737949</v>
      </c>
      <c r="AA6" s="22">
        <v>-46483574</v>
      </c>
    </row>
    <row r="7" spans="1:27" x14ac:dyDescent="0.25">
      <c r="A7" s="23" t="s">
        <v>35</v>
      </c>
      <c r="B7" s="17" t="s">
        <v>32</v>
      </c>
      <c r="C7" s="18">
        <v>-4466000</v>
      </c>
      <c r="D7" s="18"/>
      <c r="E7" s="19">
        <v>120938879</v>
      </c>
      <c r="F7" s="20">
        <v>120938879</v>
      </c>
      <c r="G7" s="20">
        <v>-8215317</v>
      </c>
      <c r="H7" s="20">
        <v>23846330</v>
      </c>
      <c r="I7" s="20">
        <v>4414921</v>
      </c>
      <c r="J7" s="20">
        <v>20045934</v>
      </c>
      <c r="K7" s="20">
        <v>-1013839</v>
      </c>
      <c r="L7" s="20">
        <v>165577</v>
      </c>
      <c r="M7" s="20">
        <v>2353146</v>
      </c>
      <c r="N7" s="20">
        <v>1504884</v>
      </c>
      <c r="O7" s="20"/>
      <c r="P7" s="20"/>
      <c r="Q7" s="20"/>
      <c r="R7" s="20"/>
      <c r="S7" s="20"/>
      <c r="T7" s="20"/>
      <c r="U7" s="20"/>
      <c r="V7" s="20"/>
      <c r="W7" s="20">
        <v>21550818</v>
      </c>
      <c r="X7" s="20">
        <v>60469440</v>
      </c>
      <c r="Y7" s="20">
        <v>-38918622</v>
      </c>
      <c r="Z7" s="21">
        <v>-64.360811014621603</v>
      </c>
      <c r="AA7" s="22">
        <v>120938879</v>
      </c>
    </row>
    <row r="8" spans="1:27" x14ac:dyDescent="0.25">
      <c r="A8" s="23" t="s">
        <v>36</v>
      </c>
      <c r="B8" s="17" t="s">
        <v>32</v>
      </c>
      <c r="C8" s="18">
        <v>-6755574</v>
      </c>
      <c r="D8" s="18"/>
      <c r="E8" s="19">
        <v>5158358</v>
      </c>
      <c r="F8" s="20">
        <v>5158358</v>
      </c>
      <c r="G8" s="20">
        <v>-2487074</v>
      </c>
      <c r="H8" s="20">
        <v>-4268500</v>
      </c>
      <c r="I8" s="20"/>
      <c r="J8" s="20">
        <v>-6755574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-6755574</v>
      </c>
      <c r="X8" s="20">
        <v>3941150</v>
      </c>
      <c r="Y8" s="20">
        <v>-10696724</v>
      </c>
      <c r="Z8" s="21">
        <v>-271.411237836672</v>
      </c>
      <c r="AA8" s="22">
        <v>5158358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-19145566</v>
      </c>
      <c r="D10" s="18"/>
      <c r="E10" s="19">
        <v>-14254775</v>
      </c>
      <c r="F10" s="20">
        <v>-14254775</v>
      </c>
      <c r="G10" s="20">
        <v>-19123545</v>
      </c>
      <c r="H10" s="20">
        <v>2397946</v>
      </c>
      <c r="I10" s="20">
        <v>-1054680</v>
      </c>
      <c r="J10" s="20">
        <v>-17780279</v>
      </c>
      <c r="K10" s="20">
        <v>-647026</v>
      </c>
      <c r="L10" s="20">
        <v>-699255</v>
      </c>
      <c r="M10" s="20">
        <v>-16917</v>
      </c>
      <c r="N10" s="20">
        <v>-1363198</v>
      </c>
      <c r="O10" s="20"/>
      <c r="P10" s="20"/>
      <c r="Q10" s="20"/>
      <c r="R10" s="20"/>
      <c r="S10" s="20"/>
      <c r="T10" s="20"/>
      <c r="U10" s="20"/>
      <c r="V10" s="20"/>
      <c r="W10" s="20">
        <v>-19143477</v>
      </c>
      <c r="X10" s="20">
        <v>-14254775</v>
      </c>
      <c r="Y10" s="20">
        <v>-4888702</v>
      </c>
      <c r="Z10" s="21">
        <v>34.295188805154766</v>
      </c>
      <c r="AA10" s="22">
        <v>-14254775</v>
      </c>
    </row>
    <row r="11" spans="1:27" x14ac:dyDescent="0.25">
      <c r="A11" s="23" t="s">
        <v>39</v>
      </c>
      <c r="B11" s="17" t="s">
        <v>32</v>
      </c>
      <c r="C11" s="18">
        <v>285841248</v>
      </c>
      <c r="D11" s="18"/>
      <c r="E11" s="19"/>
      <c r="F11" s="20"/>
      <c r="G11" s="24">
        <v>286093936</v>
      </c>
      <c r="H11" s="24">
        <v>8067370</v>
      </c>
      <c r="I11" s="24">
        <v>6694341</v>
      </c>
      <c r="J11" s="20">
        <v>300855647</v>
      </c>
      <c r="K11" s="24">
        <v>5376613</v>
      </c>
      <c r="L11" s="24">
        <v>4146173</v>
      </c>
      <c r="M11" s="20">
        <v>4827365</v>
      </c>
      <c r="N11" s="24">
        <v>14350151</v>
      </c>
      <c r="O11" s="24"/>
      <c r="P11" s="24"/>
      <c r="Q11" s="20"/>
      <c r="R11" s="24"/>
      <c r="S11" s="24"/>
      <c r="T11" s="20"/>
      <c r="U11" s="24"/>
      <c r="V11" s="24"/>
      <c r="W11" s="24">
        <v>315205798</v>
      </c>
      <c r="X11" s="20"/>
      <c r="Y11" s="24">
        <v>315205798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/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/>
      <c r="Y12" s="20">
        <v>-2534137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190492603</v>
      </c>
      <c r="D13" s="29">
        <f>SUM(D6:D12)</f>
        <v>0</v>
      </c>
      <c r="E13" s="30">
        <f t="shared" si="0"/>
        <v>65358888</v>
      </c>
      <c r="F13" s="31">
        <f t="shared" si="0"/>
        <v>65358888</v>
      </c>
      <c r="G13" s="31">
        <f t="shared" si="0"/>
        <v>145023769</v>
      </c>
      <c r="H13" s="31">
        <f t="shared" si="0"/>
        <v>63223372</v>
      </c>
      <c r="I13" s="31">
        <f t="shared" si="0"/>
        <v>29396461</v>
      </c>
      <c r="J13" s="31">
        <f t="shared" si="0"/>
        <v>237643602</v>
      </c>
      <c r="K13" s="31">
        <f t="shared" si="0"/>
        <v>13329084</v>
      </c>
      <c r="L13" s="31">
        <f t="shared" si="0"/>
        <v>31103281</v>
      </c>
      <c r="M13" s="31">
        <f t="shared" si="0"/>
        <v>24120214</v>
      </c>
      <c r="N13" s="31">
        <f t="shared" si="0"/>
        <v>68552579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306196181</v>
      </c>
      <c r="X13" s="31">
        <f t="shared" si="0"/>
        <v>-10709363</v>
      </c>
      <c r="Y13" s="31">
        <f t="shared" si="0"/>
        <v>316905544</v>
      </c>
      <c r="Z13" s="32">
        <f>+IF(X13&lt;&gt;0,+(Y13/X13)*100,0)</f>
        <v>-2959.1446662140411</v>
      </c>
      <c r="AA13" s="33">
        <f>SUM(AA6:AA12)</f>
        <v>65358888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153711518</v>
      </c>
      <c r="D17" s="18"/>
      <c r="E17" s="19">
        <v>216009274</v>
      </c>
      <c r="F17" s="20">
        <v>214009274</v>
      </c>
      <c r="G17" s="24">
        <v>156685745</v>
      </c>
      <c r="H17" s="24">
        <v>-11062979</v>
      </c>
      <c r="I17" s="24">
        <v>-3311400</v>
      </c>
      <c r="J17" s="20">
        <v>142311366</v>
      </c>
      <c r="K17" s="24">
        <v>-2617000</v>
      </c>
      <c r="L17" s="24">
        <v>-3819797</v>
      </c>
      <c r="M17" s="20">
        <v>-3386840</v>
      </c>
      <c r="N17" s="24">
        <v>-9823637</v>
      </c>
      <c r="O17" s="24"/>
      <c r="P17" s="24"/>
      <c r="Q17" s="20"/>
      <c r="R17" s="24"/>
      <c r="S17" s="24"/>
      <c r="T17" s="20"/>
      <c r="U17" s="24"/>
      <c r="V17" s="24"/>
      <c r="W17" s="24">
        <v>132487729</v>
      </c>
      <c r="X17" s="20">
        <v>230454284</v>
      </c>
      <c r="Y17" s="24">
        <v>-97966555</v>
      </c>
      <c r="Z17" s="25">
        <v>-42.510190437596727</v>
      </c>
      <c r="AA17" s="26">
        <v>214009274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153711518</v>
      </c>
      <c r="D25" s="29">
        <f t="shared" ref="D25:Y25" si="1">SUM(D15:D24)</f>
        <v>0</v>
      </c>
      <c r="E25" s="35">
        <f t="shared" si="1"/>
        <v>216009274</v>
      </c>
      <c r="F25" s="36">
        <f t="shared" si="1"/>
        <v>214009274</v>
      </c>
      <c r="G25" s="36">
        <f t="shared" si="1"/>
        <v>156685745</v>
      </c>
      <c r="H25" s="36">
        <f t="shared" si="1"/>
        <v>-11062979</v>
      </c>
      <c r="I25" s="36">
        <f t="shared" si="1"/>
        <v>-3311400</v>
      </c>
      <c r="J25" s="36">
        <f t="shared" si="1"/>
        <v>142311366</v>
      </c>
      <c r="K25" s="36">
        <f t="shared" si="1"/>
        <v>-2617000</v>
      </c>
      <c r="L25" s="36">
        <f t="shared" si="1"/>
        <v>-3819797</v>
      </c>
      <c r="M25" s="36">
        <f t="shared" si="1"/>
        <v>-3386840</v>
      </c>
      <c r="N25" s="36">
        <f t="shared" si="1"/>
        <v>-9823637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132487729</v>
      </c>
      <c r="X25" s="36">
        <f t="shared" si="1"/>
        <v>230454284</v>
      </c>
      <c r="Y25" s="36">
        <f t="shared" si="1"/>
        <v>-97966555</v>
      </c>
      <c r="Z25" s="37">
        <f>+IF(X25&lt;&gt;0,+(Y25/X25)*100,0)</f>
        <v>-42.510190437596727</v>
      </c>
      <c r="AA25" s="38">
        <f>SUM(AA15:AA24)</f>
        <v>214009274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344204121</v>
      </c>
      <c r="D26" s="29">
        <f>+D13+D25</f>
        <v>0</v>
      </c>
      <c r="E26" s="30">
        <f t="shared" si="2"/>
        <v>281368162</v>
      </c>
      <c r="F26" s="31">
        <f t="shared" si="2"/>
        <v>279368162</v>
      </c>
      <c r="G26" s="31">
        <f t="shared" si="2"/>
        <v>301709514</v>
      </c>
      <c r="H26" s="31">
        <f t="shared" si="2"/>
        <v>52160393</v>
      </c>
      <c r="I26" s="31">
        <f t="shared" si="2"/>
        <v>26085061</v>
      </c>
      <c r="J26" s="31">
        <f t="shared" si="2"/>
        <v>379954968</v>
      </c>
      <c r="K26" s="31">
        <f t="shared" si="2"/>
        <v>10712084</v>
      </c>
      <c r="L26" s="31">
        <f t="shared" si="2"/>
        <v>27283484</v>
      </c>
      <c r="M26" s="31">
        <f t="shared" si="2"/>
        <v>20733374</v>
      </c>
      <c r="N26" s="31">
        <f t="shared" si="2"/>
        <v>58728942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438683910</v>
      </c>
      <c r="X26" s="31">
        <f t="shared" si="2"/>
        <v>219744921</v>
      </c>
      <c r="Y26" s="31">
        <f t="shared" si="2"/>
        <v>218938989</v>
      </c>
      <c r="Z26" s="32">
        <f>+IF(X26&lt;&gt;0,+(Y26/X26)*100,0)</f>
        <v>99.633242035205001</v>
      </c>
      <c r="AA26" s="33">
        <f>+AA13+AA25</f>
        <v>279368162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-1321637</v>
      </c>
      <c r="D31" s="18"/>
      <c r="E31" s="19">
        <v>-1176956</v>
      </c>
      <c r="F31" s="20">
        <v>-1176956</v>
      </c>
      <c r="G31" s="20">
        <v>-1358766</v>
      </c>
      <c r="H31" s="20">
        <v>-22853</v>
      </c>
      <c r="I31" s="20">
        <v>-21494</v>
      </c>
      <c r="J31" s="20">
        <v>-1403113</v>
      </c>
      <c r="K31" s="20">
        <v>-11646</v>
      </c>
      <c r="L31" s="20">
        <v>-12858</v>
      </c>
      <c r="M31" s="20">
        <v>-14036</v>
      </c>
      <c r="N31" s="20">
        <v>-38540</v>
      </c>
      <c r="O31" s="20"/>
      <c r="P31" s="20"/>
      <c r="Q31" s="20"/>
      <c r="R31" s="20"/>
      <c r="S31" s="20"/>
      <c r="T31" s="20"/>
      <c r="U31" s="20"/>
      <c r="V31" s="20"/>
      <c r="W31" s="20">
        <v>-1441653</v>
      </c>
      <c r="X31" s="20">
        <v>-1176956</v>
      </c>
      <c r="Y31" s="20">
        <v>-264697</v>
      </c>
      <c r="Z31" s="21">
        <v>22.489965640176862</v>
      </c>
      <c r="AA31" s="22">
        <v>-1176956</v>
      </c>
    </row>
    <row r="32" spans="1:27" x14ac:dyDescent="0.25">
      <c r="A32" s="23" t="s">
        <v>59</v>
      </c>
      <c r="B32" s="17" t="s">
        <v>32</v>
      </c>
      <c r="C32" s="18">
        <v>173850064</v>
      </c>
      <c r="D32" s="18"/>
      <c r="E32" s="19">
        <v>130242316</v>
      </c>
      <c r="F32" s="20">
        <v>128242316</v>
      </c>
      <c r="G32" s="20">
        <v>164959936</v>
      </c>
      <c r="H32" s="20">
        <v>-21233309</v>
      </c>
      <c r="I32" s="20">
        <v>35020175</v>
      </c>
      <c r="J32" s="20">
        <v>178746802</v>
      </c>
      <c r="K32" s="20">
        <v>12773719</v>
      </c>
      <c r="L32" s="20">
        <v>28749967</v>
      </c>
      <c r="M32" s="20">
        <v>12155227</v>
      </c>
      <c r="N32" s="20">
        <v>53678913</v>
      </c>
      <c r="O32" s="20"/>
      <c r="P32" s="20"/>
      <c r="Q32" s="20"/>
      <c r="R32" s="20"/>
      <c r="S32" s="20"/>
      <c r="T32" s="20"/>
      <c r="U32" s="20"/>
      <c r="V32" s="20"/>
      <c r="W32" s="20">
        <v>232425715</v>
      </c>
      <c r="X32" s="20">
        <v>144617383</v>
      </c>
      <c r="Y32" s="20">
        <v>87808332</v>
      </c>
      <c r="Z32" s="21">
        <v>60.71768841232592</v>
      </c>
      <c r="AA32" s="22">
        <v>128242316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/>
      <c r="H33" s="20">
        <v>18526224</v>
      </c>
      <c r="I33" s="20">
        <v>-10899781</v>
      </c>
      <c r="J33" s="20">
        <v>7626443</v>
      </c>
      <c r="K33" s="20">
        <v>-6855114</v>
      </c>
      <c r="L33" s="20"/>
      <c r="M33" s="20">
        <v>12455000</v>
      </c>
      <c r="N33" s="20">
        <v>5599886</v>
      </c>
      <c r="O33" s="20"/>
      <c r="P33" s="20"/>
      <c r="Q33" s="20"/>
      <c r="R33" s="20"/>
      <c r="S33" s="20"/>
      <c r="T33" s="20"/>
      <c r="U33" s="20"/>
      <c r="V33" s="20"/>
      <c r="W33" s="20">
        <v>13226329</v>
      </c>
      <c r="X33" s="20">
        <v>-10378832</v>
      </c>
      <c r="Y33" s="20">
        <v>23605161</v>
      </c>
      <c r="Z33" s="21">
        <v>-227.4356208868204</v>
      </c>
      <c r="AA33" s="22">
        <v>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227595460</v>
      </c>
      <c r="D35" s="18"/>
      <c r="E35" s="19">
        <v>68401212</v>
      </c>
      <c r="F35" s="20">
        <v>68401212</v>
      </c>
      <c r="G35" s="20">
        <v>230230487</v>
      </c>
      <c r="H35" s="20">
        <v>5858644</v>
      </c>
      <c r="I35" s="20">
        <v>5644130</v>
      </c>
      <c r="J35" s="20">
        <v>241733261</v>
      </c>
      <c r="K35" s="20">
        <v>4100441</v>
      </c>
      <c r="L35" s="20">
        <v>4067155</v>
      </c>
      <c r="M35" s="20">
        <v>4177395</v>
      </c>
      <c r="N35" s="20">
        <v>12344991</v>
      </c>
      <c r="O35" s="20"/>
      <c r="P35" s="20"/>
      <c r="Q35" s="20"/>
      <c r="R35" s="20"/>
      <c r="S35" s="20"/>
      <c r="T35" s="20"/>
      <c r="U35" s="20"/>
      <c r="V35" s="20"/>
      <c r="W35" s="20">
        <v>254078252</v>
      </c>
      <c r="X35" s="20">
        <v>34200606</v>
      </c>
      <c r="Y35" s="20">
        <v>219877646</v>
      </c>
      <c r="Z35" s="21">
        <v>642.90570172937873</v>
      </c>
      <c r="AA35" s="22">
        <v>68401212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400123887</v>
      </c>
      <c r="D37" s="29">
        <f t="shared" ref="D37:Y37" si="3">SUM(D29:D36)</f>
        <v>0</v>
      </c>
      <c r="E37" s="30">
        <f t="shared" si="3"/>
        <v>197466576</v>
      </c>
      <c r="F37" s="31">
        <f t="shared" si="3"/>
        <v>195466576</v>
      </c>
      <c r="G37" s="31">
        <f t="shared" si="3"/>
        <v>393831657</v>
      </c>
      <c r="H37" s="31">
        <f t="shared" si="3"/>
        <v>3128706</v>
      </c>
      <c r="I37" s="31">
        <f t="shared" si="3"/>
        <v>29743030</v>
      </c>
      <c r="J37" s="31">
        <f t="shared" si="3"/>
        <v>426703393</v>
      </c>
      <c r="K37" s="31">
        <f t="shared" si="3"/>
        <v>10007400</v>
      </c>
      <c r="L37" s="31">
        <f t="shared" si="3"/>
        <v>32804264</v>
      </c>
      <c r="M37" s="31">
        <f t="shared" si="3"/>
        <v>28773586</v>
      </c>
      <c r="N37" s="31">
        <f t="shared" si="3"/>
        <v>71585250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498288643</v>
      </c>
      <c r="X37" s="31">
        <f t="shared" si="3"/>
        <v>167262201</v>
      </c>
      <c r="Y37" s="31">
        <f t="shared" si="3"/>
        <v>331026442</v>
      </c>
      <c r="Z37" s="32">
        <f>+IF(X37&lt;&gt;0,+(Y37/X37)*100,0)</f>
        <v>197.90869665765069</v>
      </c>
      <c r="AA37" s="33">
        <f>SUM(AA29:AA36)</f>
        <v>195466576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52690966</v>
      </c>
      <c r="D41" s="18"/>
      <c r="E41" s="19"/>
      <c r="F41" s="20"/>
      <c r="G41" s="20"/>
      <c r="H41" s="20">
        <v>60782252</v>
      </c>
      <c r="I41" s="20">
        <v>356445</v>
      </c>
      <c r="J41" s="20">
        <v>61138697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61138697</v>
      </c>
      <c r="X41" s="20"/>
      <c r="Y41" s="20">
        <v>61138697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52690966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60782252</v>
      </c>
      <c r="I43" s="36">
        <f t="shared" si="4"/>
        <v>356445</v>
      </c>
      <c r="J43" s="36">
        <f t="shared" si="4"/>
        <v>61138697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61138697</v>
      </c>
      <c r="X43" s="36">
        <f t="shared" si="4"/>
        <v>0</v>
      </c>
      <c r="Y43" s="36">
        <f t="shared" si="4"/>
        <v>61138697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452814853</v>
      </c>
      <c r="D44" s="29">
        <f>+D37+D43</f>
        <v>0</v>
      </c>
      <c r="E44" s="30">
        <f t="shared" si="5"/>
        <v>197466576</v>
      </c>
      <c r="F44" s="31">
        <f t="shared" si="5"/>
        <v>195466576</v>
      </c>
      <c r="G44" s="31">
        <f t="shared" si="5"/>
        <v>393831657</v>
      </c>
      <c r="H44" s="31">
        <f t="shared" si="5"/>
        <v>63910958</v>
      </c>
      <c r="I44" s="31">
        <f t="shared" si="5"/>
        <v>30099475</v>
      </c>
      <c r="J44" s="31">
        <f t="shared" si="5"/>
        <v>487842090</v>
      </c>
      <c r="K44" s="31">
        <f t="shared" si="5"/>
        <v>10007400</v>
      </c>
      <c r="L44" s="31">
        <f t="shared" si="5"/>
        <v>32804264</v>
      </c>
      <c r="M44" s="31">
        <f t="shared" si="5"/>
        <v>28773586</v>
      </c>
      <c r="N44" s="31">
        <f t="shared" si="5"/>
        <v>71585250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559427340</v>
      </c>
      <c r="X44" s="31">
        <f t="shared" si="5"/>
        <v>167262201</v>
      </c>
      <c r="Y44" s="31">
        <f t="shared" si="5"/>
        <v>392165139</v>
      </c>
      <c r="Z44" s="32">
        <f>+IF(X44&lt;&gt;0,+(Y44/X44)*100,0)</f>
        <v>234.461304858711</v>
      </c>
      <c r="AA44" s="33">
        <f>+AA37+AA43</f>
        <v>195466576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-108610732</v>
      </c>
      <c r="D45" s="42">
        <f t="shared" si="6"/>
        <v>0</v>
      </c>
      <c r="E45" s="43">
        <f t="shared" si="6"/>
        <v>83901586</v>
      </c>
      <c r="F45" s="44">
        <f t="shared" si="6"/>
        <v>83901586</v>
      </c>
      <c r="G45" s="44">
        <f t="shared" si="6"/>
        <v>-92122143</v>
      </c>
      <c r="H45" s="44">
        <f t="shared" si="6"/>
        <v>-11750565</v>
      </c>
      <c r="I45" s="44">
        <f t="shared" si="6"/>
        <v>-4014414</v>
      </c>
      <c r="J45" s="44">
        <f t="shared" si="6"/>
        <v>-107887122</v>
      </c>
      <c r="K45" s="44">
        <f t="shared" si="6"/>
        <v>704684</v>
      </c>
      <c r="L45" s="44">
        <f t="shared" si="6"/>
        <v>-5520780</v>
      </c>
      <c r="M45" s="44">
        <f t="shared" si="6"/>
        <v>-8040212</v>
      </c>
      <c r="N45" s="44">
        <f t="shared" si="6"/>
        <v>-12856308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-120743430</v>
      </c>
      <c r="X45" s="44">
        <f t="shared" si="6"/>
        <v>52482720</v>
      </c>
      <c r="Y45" s="44">
        <f t="shared" si="6"/>
        <v>-173226150</v>
      </c>
      <c r="Z45" s="45">
        <f>+IF(X45&lt;&gt;0,+(Y45/X45)*100,0)</f>
        <v>-330.06320937634325</v>
      </c>
      <c r="AA45" s="46">
        <f>+AA26-AA44</f>
        <v>83901586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-499758303</v>
      </c>
      <c r="D47" s="18"/>
      <c r="E47" s="19">
        <v>75061753</v>
      </c>
      <c r="F47" s="20">
        <v>75061753</v>
      </c>
      <c r="G47" s="20">
        <v>-498422511</v>
      </c>
      <c r="H47" s="20">
        <v>-881488</v>
      </c>
      <c r="I47" s="20">
        <v>-4361321</v>
      </c>
      <c r="J47" s="20">
        <v>-503665320</v>
      </c>
      <c r="K47" s="20">
        <v>-3072964</v>
      </c>
      <c r="L47" s="20">
        <v>-7313814</v>
      </c>
      <c r="M47" s="20">
        <v>-11869633</v>
      </c>
      <c r="N47" s="20">
        <v>-22256411</v>
      </c>
      <c r="O47" s="20"/>
      <c r="P47" s="20"/>
      <c r="Q47" s="20"/>
      <c r="R47" s="20"/>
      <c r="S47" s="20"/>
      <c r="T47" s="20"/>
      <c r="U47" s="20"/>
      <c r="V47" s="20"/>
      <c r="W47" s="20">
        <v>-525921731</v>
      </c>
      <c r="X47" s="20">
        <v>43642887</v>
      </c>
      <c r="Y47" s="20">
        <v>-569564618</v>
      </c>
      <c r="Z47" s="47">
        <v>-1305.0571516957621</v>
      </c>
      <c r="AA47" s="22">
        <v>75061753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-499758303</v>
      </c>
      <c r="D50" s="50">
        <f t="shared" ref="D50:Y50" si="7">SUM(D47:D49)</f>
        <v>0</v>
      </c>
      <c r="E50" s="51">
        <f t="shared" si="7"/>
        <v>75061753</v>
      </c>
      <c r="F50" s="52">
        <f t="shared" si="7"/>
        <v>75061753</v>
      </c>
      <c r="G50" s="52">
        <f t="shared" si="7"/>
        <v>-498422511</v>
      </c>
      <c r="H50" s="52">
        <f t="shared" si="7"/>
        <v>-881488</v>
      </c>
      <c r="I50" s="52">
        <f t="shared" si="7"/>
        <v>-4361321</v>
      </c>
      <c r="J50" s="52">
        <f t="shared" si="7"/>
        <v>-503665320</v>
      </c>
      <c r="K50" s="52">
        <f t="shared" si="7"/>
        <v>-3072964</v>
      </c>
      <c r="L50" s="52">
        <f t="shared" si="7"/>
        <v>-7313814</v>
      </c>
      <c r="M50" s="52">
        <f t="shared" si="7"/>
        <v>-11869633</v>
      </c>
      <c r="N50" s="52">
        <f t="shared" si="7"/>
        <v>-22256411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-525921731</v>
      </c>
      <c r="X50" s="52">
        <f t="shared" si="7"/>
        <v>43642887</v>
      </c>
      <c r="Y50" s="52">
        <f t="shared" si="7"/>
        <v>-569564618</v>
      </c>
      <c r="Z50" s="53">
        <f>+IF(X50&lt;&gt;0,+(Y50/X50)*100,0)</f>
        <v>-1305.0571516957621</v>
      </c>
      <c r="AA50" s="54">
        <f>SUM(AA47:AA49)</f>
        <v>75061753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-1544389</v>
      </c>
      <c r="D17" s="18"/>
      <c r="E17" s="19"/>
      <c r="F17" s="20"/>
      <c r="G17" s="24">
        <v>1544389</v>
      </c>
      <c r="H17" s="24">
        <v>-1544389</v>
      </c>
      <c r="I17" s="24">
        <v>1544389</v>
      </c>
      <c r="J17" s="20">
        <v>1544389</v>
      </c>
      <c r="K17" s="24">
        <v>-1544389</v>
      </c>
      <c r="L17" s="24"/>
      <c r="M17" s="20"/>
      <c r="N17" s="24">
        <v>-1544389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-1544389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1544389</v>
      </c>
      <c r="H25" s="36">
        <f t="shared" si="1"/>
        <v>-1544389</v>
      </c>
      <c r="I25" s="36">
        <f t="shared" si="1"/>
        <v>1544389</v>
      </c>
      <c r="J25" s="36">
        <f t="shared" si="1"/>
        <v>1544389</v>
      </c>
      <c r="K25" s="36">
        <f t="shared" si="1"/>
        <v>-1544389</v>
      </c>
      <c r="L25" s="36">
        <f t="shared" si="1"/>
        <v>0</v>
      </c>
      <c r="M25" s="36">
        <f t="shared" si="1"/>
        <v>0</v>
      </c>
      <c r="N25" s="36">
        <f t="shared" si="1"/>
        <v>-1544389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-1544389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1544389</v>
      </c>
      <c r="H26" s="31">
        <f t="shared" si="2"/>
        <v>-1544389</v>
      </c>
      <c r="I26" s="31">
        <f t="shared" si="2"/>
        <v>1544389</v>
      </c>
      <c r="J26" s="31">
        <f t="shared" si="2"/>
        <v>1544389</v>
      </c>
      <c r="K26" s="31">
        <f t="shared" si="2"/>
        <v>-1544389</v>
      </c>
      <c r="L26" s="31">
        <f t="shared" si="2"/>
        <v>0</v>
      </c>
      <c r="M26" s="31">
        <f t="shared" si="2"/>
        <v>0</v>
      </c>
      <c r="N26" s="31">
        <f t="shared" si="2"/>
        <v>-1544389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3055877</v>
      </c>
      <c r="D33" s="18"/>
      <c r="E33" s="19"/>
      <c r="F33" s="20"/>
      <c r="G33" s="20">
        <v>-3055877</v>
      </c>
      <c r="H33" s="20">
        <v>3055877</v>
      </c>
      <c r="I33" s="20">
        <v>-3055877</v>
      </c>
      <c r="J33" s="20">
        <v>-3055877</v>
      </c>
      <c r="K33" s="20">
        <v>3055877</v>
      </c>
      <c r="L33" s="20"/>
      <c r="M33" s="20"/>
      <c r="N33" s="20">
        <v>3055877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3055877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-3055877</v>
      </c>
      <c r="H37" s="31">
        <f t="shared" si="3"/>
        <v>3055877</v>
      </c>
      <c r="I37" s="31">
        <f t="shared" si="3"/>
        <v>-3055877</v>
      </c>
      <c r="J37" s="31">
        <f t="shared" si="3"/>
        <v>-3055877</v>
      </c>
      <c r="K37" s="31">
        <f t="shared" si="3"/>
        <v>3055877</v>
      </c>
      <c r="L37" s="31">
        <f t="shared" si="3"/>
        <v>0</v>
      </c>
      <c r="M37" s="31">
        <f t="shared" si="3"/>
        <v>0</v>
      </c>
      <c r="N37" s="31">
        <f t="shared" si="3"/>
        <v>3055877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3055877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-3055877</v>
      </c>
      <c r="H44" s="31">
        <f t="shared" si="5"/>
        <v>3055877</v>
      </c>
      <c r="I44" s="31">
        <f t="shared" si="5"/>
        <v>-3055877</v>
      </c>
      <c r="J44" s="31">
        <f t="shared" si="5"/>
        <v>-3055877</v>
      </c>
      <c r="K44" s="31">
        <f t="shared" si="5"/>
        <v>3055877</v>
      </c>
      <c r="L44" s="31">
        <f t="shared" si="5"/>
        <v>0</v>
      </c>
      <c r="M44" s="31">
        <f t="shared" si="5"/>
        <v>0</v>
      </c>
      <c r="N44" s="31">
        <f t="shared" si="5"/>
        <v>3055877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-4600266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4600266</v>
      </c>
      <c r="H45" s="44">
        <f t="shared" si="6"/>
        <v>-4600266</v>
      </c>
      <c r="I45" s="44">
        <f t="shared" si="6"/>
        <v>4600266</v>
      </c>
      <c r="J45" s="44">
        <f t="shared" si="6"/>
        <v>4600266</v>
      </c>
      <c r="K45" s="44">
        <f t="shared" si="6"/>
        <v>-4600266</v>
      </c>
      <c r="L45" s="44">
        <f t="shared" si="6"/>
        <v>0</v>
      </c>
      <c r="M45" s="44">
        <f t="shared" si="6"/>
        <v>0</v>
      </c>
      <c r="N45" s="44">
        <f t="shared" si="6"/>
        <v>-4600266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-93342808</v>
      </c>
      <c r="F6" s="20">
        <v>-93342808</v>
      </c>
      <c r="G6" s="20">
        <v>-3000000</v>
      </c>
      <c r="H6" s="20"/>
      <c r="I6" s="20"/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-46671408</v>
      </c>
      <c r="Y6" s="20">
        <v>43671408</v>
      </c>
      <c r="Z6" s="21">
        <v>-93.572081647933132</v>
      </c>
      <c r="AA6" s="22">
        <v>-93342808</v>
      </c>
    </row>
    <row r="7" spans="1:27" x14ac:dyDescent="0.25">
      <c r="A7" s="23" t="s">
        <v>35</v>
      </c>
      <c r="B7" s="17" t="s">
        <v>32</v>
      </c>
      <c r="C7" s="18">
        <v>-42884656</v>
      </c>
      <c r="D7" s="18"/>
      <c r="E7" s="19">
        <v>13763140</v>
      </c>
      <c r="F7" s="20">
        <v>13763140</v>
      </c>
      <c r="G7" s="20">
        <v>7673</v>
      </c>
      <c r="H7" s="20">
        <v>372245</v>
      </c>
      <c r="I7" s="20">
        <v>-1882561</v>
      </c>
      <c r="J7" s="20">
        <v>-1502643</v>
      </c>
      <c r="K7" s="20">
        <v>-509539</v>
      </c>
      <c r="L7" s="20">
        <v>-958761</v>
      </c>
      <c r="M7" s="20">
        <v>-670523</v>
      </c>
      <c r="N7" s="20">
        <v>-2138823</v>
      </c>
      <c r="O7" s="20"/>
      <c r="P7" s="20"/>
      <c r="Q7" s="20"/>
      <c r="R7" s="20"/>
      <c r="S7" s="20"/>
      <c r="T7" s="20"/>
      <c r="U7" s="20"/>
      <c r="V7" s="20"/>
      <c r="W7" s="20">
        <v>-3641466</v>
      </c>
      <c r="X7" s="20">
        <v>6881580</v>
      </c>
      <c r="Y7" s="20">
        <v>-10523046</v>
      </c>
      <c r="Z7" s="21">
        <v>-152.91613263233154</v>
      </c>
      <c r="AA7" s="22">
        <v>13763140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-182678</v>
      </c>
      <c r="F8" s="20">
        <v>-182678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-91338</v>
      </c>
      <c r="Y8" s="20">
        <v>91338</v>
      </c>
      <c r="Z8" s="21">
        <v>-100</v>
      </c>
      <c r="AA8" s="22">
        <v>-182678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-238149</v>
      </c>
      <c r="H9" s="20"/>
      <c r="I9" s="20"/>
      <c r="J9" s="20">
        <v>-238149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-238149</v>
      </c>
      <c r="X9" s="20"/>
      <c r="Y9" s="20">
        <v>-238149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-1084450</v>
      </c>
      <c r="F10" s="20">
        <v>-1084450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-542226</v>
      </c>
      <c r="Y10" s="20">
        <v>542226</v>
      </c>
      <c r="Z10" s="21">
        <v>-100</v>
      </c>
      <c r="AA10" s="22">
        <v>-1084450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27807344</v>
      </c>
      <c r="F11" s="20">
        <v>27807344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13903674</v>
      </c>
      <c r="Y11" s="24">
        <v>-13903674</v>
      </c>
      <c r="Z11" s="25">
        <v>-100</v>
      </c>
      <c r="AA11" s="26">
        <v>27807344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-42884656</v>
      </c>
      <c r="D13" s="29">
        <f>SUM(D6:D12)</f>
        <v>0</v>
      </c>
      <c r="E13" s="30">
        <f t="shared" si="0"/>
        <v>-53039452</v>
      </c>
      <c r="F13" s="31">
        <f t="shared" si="0"/>
        <v>-53039452</v>
      </c>
      <c r="G13" s="31">
        <f t="shared" si="0"/>
        <v>-3230476</v>
      </c>
      <c r="H13" s="31">
        <f t="shared" si="0"/>
        <v>372245</v>
      </c>
      <c r="I13" s="31">
        <f t="shared" si="0"/>
        <v>-1882561</v>
      </c>
      <c r="J13" s="31">
        <f t="shared" si="0"/>
        <v>-4740792</v>
      </c>
      <c r="K13" s="31">
        <f t="shared" si="0"/>
        <v>-509539</v>
      </c>
      <c r="L13" s="31">
        <f t="shared" si="0"/>
        <v>-958761</v>
      </c>
      <c r="M13" s="31">
        <f t="shared" si="0"/>
        <v>-670523</v>
      </c>
      <c r="N13" s="31">
        <f t="shared" si="0"/>
        <v>-2138823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-6879615</v>
      </c>
      <c r="X13" s="31">
        <f t="shared" si="0"/>
        <v>-26519718</v>
      </c>
      <c r="Y13" s="31">
        <f t="shared" si="0"/>
        <v>19640103</v>
      </c>
      <c r="Z13" s="32">
        <f>+IF(X13&lt;&gt;0,+(Y13/X13)*100,0)</f>
        <v>-74.058491119701955</v>
      </c>
      <c r="AA13" s="33">
        <f>SUM(AA6:AA12)</f>
        <v>-53039452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130310622</v>
      </c>
      <c r="D17" s="18"/>
      <c r="E17" s="19">
        <v>-11038231</v>
      </c>
      <c r="F17" s="20">
        <v>-11038231</v>
      </c>
      <c r="G17" s="24">
        <v>134817949</v>
      </c>
      <c r="H17" s="24"/>
      <c r="I17" s="24"/>
      <c r="J17" s="20">
        <v>134817949</v>
      </c>
      <c r="K17" s="24"/>
      <c r="L17" s="24"/>
      <c r="M17" s="20">
        <v>1210000</v>
      </c>
      <c r="N17" s="24">
        <v>1210000</v>
      </c>
      <c r="O17" s="24"/>
      <c r="P17" s="24"/>
      <c r="Q17" s="20"/>
      <c r="R17" s="24"/>
      <c r="S17" s="24"/>
      <c r="T17" s="20"/>
      <c r="U17" s="24"/>
      <c r="V17" s="24"/>
      <c r="W17" s="24">
        <v>136027949</v>
      </c>
      <c r="X17" s="20">
        <v>-5519112</v>
      </c>
      <c r="Y17" s="24">
        <v>141547061</v>
      </c>
      <c r="Z17" s="25">
        <v>-2564.6709289465407</v>
      </c>
      <c r="AA17" s="26">
        <v>-11038231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130310622</v>
      </c>
      <c r="D25" s="29">
        <f t="shared" ref="D25:Y25" si="1">SUM(D15:D24)</f>
        <v>0</v>
      </c>
      <c r="E25" s="35">
        <f t="shared" si="1"/>
        <v>-11038231</v>
      </c>
      <c r="F25" s="36">
        <f t="shared" si="1"/>
        <v>-11038231</v>
      </c>
      <c r="G25" s="36">
        <f t="shared" si="1"/>
        <v>134817949</v>
      </c>
      <c r="H25" s="36">
        <f t="shared" si="1"/>
        <v>0</v>
      </c>
      <c r="I25" s="36">
        <f t="shared" si="1"/>
        <v>0</v>
      </c>
      <c r="J25" s="36">
        <f t="shared" si="1"/>
        <v>134817949</v>
      </c>
      <c r="K25" s="36">
        <f t="shared" si="1"/>
        <v>0</v>
      </c>
      <c r="L25" s="36">
        <f t="shared" si="1"/>
        <v>0</v>
      </c>
      <c r="M25" s="36">
        <f t="shared" si="1"/>
        <v>1210000</v>
      </c>
      <c r="N25" s="36">
        <f t="shared" si="1"/>
        <v>1210000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136027949</v>
      </c>
      <c r="X25" s="36">
        <f t="shared" si="1"/>
        <v>-5519112</v>
      </c>
      <c r="Y25" s="36">
        <f t="shared" si="1"/>
        <v>141547061</v>
      </c>
      <c r="Z25" s="37">
        <f>+IF(X25&lt;&gt;0,+(Y25/X25)*100,0)</f>
        <v>-2564.6709289465407</v>
      </c>
      <c r="AA25" s="38">
        <f>SUM(AA15:AA24)</f>
        <v>-11038231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87425966</v>
      </c>
      <c r="D26" s="29">
        <f>+D13+D25</f>
        <v>0</v>
      </c>
      <c r="E26" s="30">
        <f t="shared" si="2"/>
        <v>-64077683</v>
      </c>
      <c r="F26" s="31">
        <f t="shared" si="2"/>
        <v>-64077683</v>
      </c>
      <c r="G26" s="31">
        <f t="shared" si="2"/>
        <v>131587473</v>
      </c>
      <c r="H26" s="31">
        <f t="shared" si="2"/>
        <v>372245</v>
      </c>
      <c r="I26" s="31">
        <f t="shared" si="2"/>
        <v>-1882561</v>
      </c>
      <c r="J26" s="31">
        <f t="shared" si="2"/>
        <v>130077157</v>
      </c>
      <c r="K26" s="31">
        <f t="shared" si="2"/>
        <v>-509539</v>
      </c>
      <c r="L26" s="31">
        <f t="shared" si="2"/>
        <v>-958761</v>
      </c>
      <c r="M26" s="31">
        <f t="shared" si="2"/>
        <v>539477</v>
      </c>
      <c r="N26" s="31">
        <f t="shared" si="2"/>
        <v>-928823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129148334</v>
      </c>
      <c r="X26" s="31">
        <f t="shared" si="2"/>
        <v>-32038830</v>
      </c>
      <c r="Y26" s="31">
        <f t="shared" si="2"/>
        <v>161187164</v>
      </c>
      <c r="Z26" s="32">
        <f>+IF(X26&lt;&gt;0,+(Y26/X26)*100,0)</f>
        <v>-503.09940781233269</v>
      </c>
      <c r="AA26" s="33">
        <f>+AA13+AA25</f>
        <v>-64077683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918192</v>
      </c>
      <c r="D32" s="18"/>
      <c r="E32" s="19">
        <v>5700900</v>
      </c>
      <c r="F32" s="20">
        <v>5700900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2850450</v>
      </c>
      <c r="Y32" s="20">
        <v>-2850450</v>
      </c>
      <c r="Z32" s="21">
        <v>-100</v>
      </c>
      <c r="AA32" s="22">
        <v>5700900</v>
      </c>
    </row>
    <row r="33" spans="1:27" x14ac:dyDescent="0.25">
      <c r="A33" s="23" t="s">
        <v>60</v>
      </c>
      <c r="B33" s="17" t="s">
        <v>32</v>
      </c>
      <c r="C33" s="18">
        <v>-1079009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16226056</v>
      </c>
      <c r="F35" s="20">
        <v>16226056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8113032</v>
      </c>
      <c r="Y35" s="20">
        <v>-8113032</v>
      </c>
      <c r="Z35" s="21">
        <v>-100</v>
      </c>
      <c r="AA35" s="22">
        <v>16226056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-160817</v>
      </c>
      <c r="D37" s="29">
        <f t="shared" ref="D37:Y37" si="3">SUM(D29:D36)</f>
        <v>0</v>
      </c>
      <c r="E37" s="30">
        <f t="shared" si="3"/>
        <v>21926956</v>
      </c>
      <c r="F37" s="31">
        <f t="shared" si="3"/>
        <v>21926956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10963482</v>
      </c>
      <c r="Y37" s="31">
        <f t="shared" si="3"/>
        <v>-10963482</v>
      </c>
      <c r="Z37" s="32">
        <f>+IF(X37&lt;&gt;0,+(Y37/X37)*100,0)</f>
        <v>-100</v>
      </c>
      <c r="AA37" s="33">
        <f>SUM(AA29:AA36)</f>
        <v>21926956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-160817</v>
      </c>
      <c r="D44" s="29">
        <f>+D37+D43</f>
        <v>0</v>
      </c>
      <c r="E44" s="30">
        <f t="shared" si="5"/>
        <v>21926956</v>
      </c>
      <c r="F44" s="31">
        <f t="shared" si="5"/>
        <v>21926956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10963482</v>
      </c>
      <c r="Y44" s="31">
        <f t="shared" si="5"/>
        <v>-10963482</v>
      </c>
      <c r="Z44" s="32">
        <f>+IF(X44&lt;&gt;0,+(Y44/X44)*100,0)</f>
        <v>-100</v>
      </c>
      <c r="AA44" s="33">
        <f>+AA37+AA43</f>
        <v>21926956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87586783</v>
      </c>
      <c r="D45" s="42">
        <f t="shared" si="6"/>
        <v>0</v>
      </c>
      <c r="E45" s="43">
        <f t="shared" si="6"/>
        <v>-86004639</v>
      </c>
      <c r="F45" s="44">
        <f t="shared" si="6"/>
        <v>-86004639</v>
      </c>
      <c r="G45" s="44">
        <f t="shared" si="6"/>
        <v>131587473</v>
      </c>
      <c r="H45" s="44">
        <f t="shared" si="6"/>
        <v>372245</v>
      </c>
      <c r="I45" s="44">
        <f t="shared" si="6"/>
        <v>-1882561</v>
      </c>
      <c r="J45" s="44">
        <f t="shared" si="6"/>
        <v>130077157</v>
      </c>
      <c r="K45" s="44">
        <f t="shared" si="6"/>
        <v>-509539</v>
      </c>
      <c r="L45" s="44">
        <f t="shared" si="6"/>
        <v>-958761</v>
      </c>
      <c r="M45" s="44">
        <f t="shared" si="6"/>
        <v>539477</v>
      </c>
      <c r="N45" s="44">
        <f t="shared" si="6"/>
        <v>-928823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129148334</v>
      </c>
      <c r="X45" s="44">
        <f t="shared" si="6"/>
        <v>-43002312</v>
      </c>
      <c r="Y45" s="44">
        <f t="shared" si="6"/>
        <v>172150646</v>
      </c>
      <c r="Z45" s="45">
        <f>+IF(X45&lt;&gt;0,+(Y45/X45)*100,0)</f>
        <v>-400.3288148786047</v>
      </c>
      <c r="AA45" s="46">
        <f>+AA26-AA44</f>
        <v>-86004639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-13533000</v>
      </c>
      <c r="D6" s="18"/>
      <c r="E6" s="19">
        <v>5700000</v>
      </c>
      <c r="F6" s="20">
        <v>5700000</v>
      </c>
      <c r="G6" s="20">
        <v>13533000</v>
      </c>
      <c r="H6" s="20">
        <v>-14794135</v>
      </c>
      <c r="I6" s="20"/>
      <c r="J6" s="20">
        <v>-1261135</v>
      </c>
      <c r="K6" s="20"/>
      <c r="L6" s="20">
        <v>-645235</v>
      </c>
      <c r="M6" s="20"/>
      <c r="N6" s="20">
        <v>-645235</v>
      </c>
      <c r="O6" s="20"/>
      <c r="P6" s="20"/>
      <c r="Q6" s="20"/>
      <c r="R6" s="20"/>
      <c r="S6" s="20"/>
      <c r="T6" s="20"/>
      <c r="U6" s="20"/>
      <c r="V6" s="20"/>
      <c r="W6" s="20">
        <v>-1906370</v>
      </c>
      <c r="X6" s="20">
        <v>2850000</v>
      </c>
      <c r="Y6" s="20">
        <v>-4756370</v>
      </c>
      <c r="Z6" s="21">
        <v>-166.89017543859649</v>
      </c>
      <c r="AA6" s="22">
        <v>5700000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1115217</v>
      </c>
      <c r="F11" s="20">
        <v>1115217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557610</v>
      </c>
      <c r="Y11" s="24">
        <v>-557610</v>
      </c>
      <c r="Z11" s="25">
        <v>-100</v>
      </c>
      <c r="AA11" s="26">
        <v>1115217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-13533000</v>
      </c>
      <c r="D13" s="29">
        <f>SUM(D6:D12)</f>
        <v>0</v>
      </c>
      <c r="E13" s="30">
        <f t="shared" si="0"/>
        <v>6815217</v>
      </c>
      <c r="F13" s="31">
        <f t="shared" si="0"/>
        <v>6815217</v>
      </c>
      <c r="G13" s="31">
        <f t="shared" si="0"/>
        <v>13533000</v>
      </c>
      <c r="H13" s="31">
        <f t="shared" si="0"/>
        <v>-14794135</v>
      </c>
      <c r="I13" s="31">
        <f t="shared" si="0"/>
        <v>0</v>
      </c>
      <c r="J13" s="31">
        <f t="shared" si="0"/>
        <v>-1261135</v>
      </c>
      <c r="K13" s="31">
        <f t="shared" si="0"/>
        <v>0</v>
      </c>
      <c r="L13" s="31">
        <f t="shared" si="0"/>
        <v>-645235</v>
      </c>
      <c r="M13" s="31">
        <f t="shared" si="0"/>
        <v>0</v>
      </c>
      <c r="N13" s="31">
        <f t="shared" si="0"/>
        <v>-645235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-1906370</v>
      </c>
      <c r="X13" s="31">
        <f t="shared" si="0"/>
        <v>3407610</v>
      </c>
      <c r="Y13" s="31">
        <f t="shared" si="0"/>
        <v>-5313980</v>
      </c>
      <c r="Z13" s="32">
        <f>+IF(X13&lt;&gt;0,+(Y13/X13)*100,0)</f>
        <v>-155.94448895266771</v>
      </c>
      <c r="AA13" s="33">
        <f>SUM(AA6:AA12)</f>
        <v>6815217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-8744881</v>
      </c>
      <c r="H17" s="24">
        <v>8744881</v>
      </c>
      <c r="I17" s="24"/>
      <c r="J17" s="20"/>
      <c r="K17" s="24"/>
      <c r="L17" s="24"/>
      <c r="M17" s="20">
        <v>75916</v>
      </c>
      <c r="N17" s="24">
        <v>75916</v>
      </c>
      <c r="O17" s="24"/>
      <c r="P17" s="24"/>
      <c r="Q17" s="20"/>
      <c r="R17" s="24"/>
      <c r="S17" s="24"/>
      <c r="T17" s="20"/>
      <c r="U17" s="24"/>
      <c r="V17" s="24"/>
      <c r="W17" s="24">
        <v>75916</v>
      </c>
      <c r="X17" s="20"/>
      <c r="Y17" s="24">
        <v>75916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-8744881</v>
      </c>
      <c r="H25" s="36">
        <f t="shared" si="1"/>
        <v>8744881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75916</v>
      </c>
      <c r="N25" s="36">
        <f t="shared" si="1"/>
        <v>75916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75916</v>
      </c>
      <c r="X25" s="36">
        <f t="shared" si="1"/>
        <v>0</v>
      </c>
      <c r="Y25" s="36">
        <f t="shared" si="1"/>
        <v>75916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-13533000</v>
      </c>
      <c r="D26" s="29">
        <f>+D13+D25</f>
        <v>0</v>
      </c>
      <c r="E26" s="30">
        <f t="shared" si="2"/>
        <v>6815217</v>
      </c>
      <c r="F26" s="31">
        <f t="shared" si="2"/>
        <v>6815217</v>
      </c>
      <c r="G26" s="31">
        <f t="shared" si="2"/>
        <v>4788119</v>
      </c>
      <c r="H26" s="31">
        <f t="shared" si="2"/>
        <v>-6049254</v>
      </c>
      <c r="I26" s="31">
        <f t="shared" si="2"/>
        <v>0</v>
      </c>
      <c r="J26" s="31">
        <f t="shared" si="2"/>
        <v>-1261135</v>
      </c>
      <c r="K26" s="31">
        <f t="shared" si="2"/>
        <v>0</v>
      </c>
      <c r="L26" s="31">
        <f t="shared" si="2"/>
        <v>-645235</v>
      </c>
      <c r="M26" s="31">
        <f t="shared" si="2"/>
        <v>75916</v>
      </c>
      <c r="N26" s="31">
        <f t="shared" si="2"/>
        <v>-569319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-1830454</v>
      </c>
      <c r="X26" s="31">
        <f t="shared" si="2"/>
        <v>3407610</v>
      </c>
      <c r="Y26" s="31">
        <f t="shared" si="2"/>
        <v>-5238064</v>
      </c>
      <c r="Z26" s="32">
        <f>+IF(X26&lt;&gt;0,+(Y26/X26)*100,0)</f>
        <v>-153.71665184689562</v>
      </c>
      <c r="AA26" s="33">
        <f>+AA13+AA25</f>
        <v>6815217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-602378</v>
      </c>
      <c r="I32" s="20"/>
      <c r="J32" s="20">
        <v>-602378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-602378</v>
      </c>
      <c r="X32" s="20"/>
      <c r="Y32" s="20">
        <v>-602378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7119286</v>
      </c>
      <c r="H33" s="20">
        <v>-1967421</v>
      </c>
      <c r="I33" s="20"/>
      <c r="J33" s="20">
        <v>5151865</v>
      </c>
      <c r="K33" s="20"/>
      <c r="L33" s="20">
        <v>-4946797</v>
      </c>
      <c r="M33" s="20">
        <v>2850000</v>
      </c>
      <c r="N33" s="20">
        <v>-2096797</v>
      </c>
      <c r="O33" s="20"/>
      <c r="P33" s="20"/>
      <c r="Q33" s="20"/>
      <c r="R33" s="20"/>
      <c r="S33" s="20"/>
      <c r="T33" s="20"/>
      <c r="U33" s="20"/>
      <c r="V33" s="20"/>
      <c r="W33" s="20">
        <v>3055068</v>
      </c>
      <c r="X33" s="20"/>
      <c r="Y33" s="20">
        <v>3055068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1858696</v>
      </c>
      <c r="F35" s="20">
        <v>1858696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929346</v>
      </c>
      <c r="Y35" s="20">
        <v>-929346</v>
      </c>
      <c r="Z35" s="21">
        <v>-100</v>
      </c>
      <c r="AA35" s="22">
        <v>1858696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1858696</v>
      </c>
      <c r="F37" s="31">
        <f t="shared" si="3"/>
        <v>1858696</v>
      </c>
      <c r="G37" s="31">
        <f t="shared" si="3"/>
        <v>7119286</v>
      </c>
      <c r="H37" s="31">
        <f t="shared" si="3"/>
        <v>-2569799</v>
      </c>
      <c r="I37" s="31">
        <f t="shared" si="3"/>
        <v>0</v>
      </c>
      <c r="J37" s="31">
        <f t="shared" si="3"/>
        <v>4549487</v>
      </c>
      <c r="K37" s="31">
        <f t="shared" si="3"/>
        <v>0</v>
      </c>
      <c r="L37" s="31">
        <f t="shared" si="3"/>
        <v>-4946797</v>
      </c>
      <c r="M37" s="31">
        <f t="shared" si="3"/>
        <v>2850000</v>
      </c>
      <c r="N37" s="31">
        <f t="shared" si="3"/>
        <v>-2096797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2452690</v>
      </c>
      <c r="X37" s="31">
        <f t="shared" si="3"/>
        <v>929346</v>
      </c>
      <c r="Y37" s="31">
        <f t="shared" si="3"/>
        <v>1523344</v>
      </c>
      <c r="Z37" s="32">
        <f>+IF(X37&lt;&gt;0,+(Y37/X37)*100,0)</f>
        <v>163.91569985774942</v>
      </c>
      <c r="AA37" s="33">
        <f>SUM(AA29:AA36)</f>
        <v>1858696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1858696</v>
      </c>
      <c r="F44" s="31">
        <f t="shared" si="5"/>
        <v>1858696</v>
      </c>
      <c r="G44" s="31">
        <f t="shared" si="5"/>
        <v>7119286</v>
      </c>
      <c r="H44" s="31">
        <f t="shared" si="5"/>
        <v>-2569799</v>
      </c>
      <c r="I44" s="31">
        <f t="shared" si="5"/>
        <v>0</v>
      </c>
      <c r="J44" s="31">
        <f t="shared" si="5"/>
        <v>4549487</v>
      </c>
      <c r="K44" s="31">
        <f t="shared" si="5"/>
        <v>0</v>
      </c>
      <c r="L44" s="31">
        <f t="shared" si="5"/>
        <v>-4946797</v>
      </c>
      <c r="M44" s="31">
        <f t="shared" si="5"/>
        <v>2850000</v>
      </c>
      <c r="N44" s="31">
        <f t="shared" si="5"/>
        <v>-2096797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2452690</v>
      </c>
      <c r="X44" s="31">
        <f t="shared" si="5"/>
        <v>929346</v>
      </c>
      <c r="Y44" s="31">
        <f t="shared" si="5"/>
        <v>1523344</v>
      </c>
      <c r="Z44" s="32">
        <f>+IF(X44&lt;&gt;0,+(Y44/X44)*100,0)</f>
        <v>163.91569985774942</v>
      </c>
      <c r="AA44" s="33">
        <f>+AA37+AA43</f>
        <v>1858696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-13533000</v>
      </c>
      <c r="D45" s="42">
        <f t="shared" si="6"/>
        <v>0</v>
      </c>
      <c r="E45" s="43">
        <f t="shared" si="6"/>
        <v>4956521</v>
      </c>
      <c r="F45" s="44">
        <f t="shared" si="6"/>
        <v>4956521</v>
      </c>
      <c r="G45" s="44">
        <f t="shared" si="6"/>
        <v>-2331167</v>
      </c>
      <c r="H45" s="44">
        <f t="shared" si="6"/>
        <v>-3479455</v>
      </c>
      <c r="I45" s="44">
        <f t="shared" si="6"/>
        <v>0</v>
      </c>
      <c r="J45" s="44">
        <f t="shared" si="6"/>
        <v>-5810622</v>
      </c>
      <c r="K45" s="44">
        <f t="shared" si="6"/>
        <v>0</v>
      </c>
      <c r="L45" s="44">
        <f t="shared" si="6"/>
        <v>4301562</v>
      </c>
      <c r="M45" s="44">
        <f t="shared" si="6"/>
        <v>-2774084</v>
      </c>
      <c r="N45" s="44">
        <f t="shared" si="6"/>
        <v>1527478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-4283144</v>
      </c>
      <c r="X45" s="44">
        <f t="shared" si="6"/>
        <v>2478264</v>
      </c>
      <c r="Y45" s="44">
        <f t="shared" si="6"/>
        <v>-6761408</v>
      </c>
      <c r="Z45" s="45">
        <f>+IF(X45&lt;&gt;0,+(Y45/X45)*100,0)</f>
        <v>-272.82839923430271</v>
      </c>
      <c r="AA45" s="46">
        <f>+AA26-AA44</f>
        <v>4956521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557609</v>
      </c>
      <c r="F11" s="20">
        <v>557609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278802</v>
      </c>
      <c r="Y11" s="24">
        <v>-278802</v>
      </c>
      <c r="Z11" s="25">
        <v>-100</v>
      </c>
      <c r="AA11" s="26">
        <v>557609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557609</v>
      </c>
      <c r="F13" s="31">
        <f t="shared" si="0"/>
        <v>557609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278802</v>
      </c>
      <c r="Y13" s="31">
        <f t="shared" si="0"/>
        <v>-278802</v>
      </c>
      <c r="Z13" s="32">
        <f>+IF(X13&lt;&gt;0,+(Y13/X13)*100,0)</f>
        <v>-100</v>
      </c>
      <c r="AA13" s="33">
        <f>SUM(AA6:AA12)</f>
        <v>557609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-35450</v>
      </c>
      <c r="D17" s="18"/>
      <c r="E17" s="19"/>
      <c r="F17" s="20"/>
      <c r="G17" s="24"/>
      <c r="H17" s="24">
        <v>-35450</v>
      </c>
      <c r="I17" s="24"/>
      <c r="J17" s="20">
        <v>-35450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-35450</v>
      </c>
      <c r="X17" s="20"/>
      <c r="Y17" s="24">
        <v>-35450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-35450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-35450</v>
      </c>
      <c r="I25" s="36">
        <f t="shared" si="1"/>
        <v>0</v>
      </c>
      <c r="J25" s="36">
        <f t="shared" si="1"/>
        <v>-35450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-35450</v>
      </c>
      <c r="X25" s="36">
        <f t="shared" si="1"/>
        <v>0</v>
      </c>
      <c r="Y25" s="36">
        <f t="shared" si="1"/>
        <v>-35450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-35450</v>
      </c>
      <c r="D26" s="29">
        <f>+D13+D25</f>
        <v>0</v>
      </c>
      <c r="E26" s="30">
        <f t="shared" si="2"/>
        <v>557609</v>
      </c>
      <c r="F26" s="31">
        <f t="shared" si="2"/>
        <v>557609</v>
      </c>
      <c r="G26" s="31">
        <f t="shared" si="2"/>
        <v>0</v>
      </c>
      <c r="H26" s="31">
        <f t="shared" si="2"/>
        <v>-35450</v>
      </c>
      <c r="I26" s="31">
        <f t="shared" si="2"/>
        <v>0</v>
      </c>
      <c r="J26" s="31">
        <f t="shared" si="2"/>
        <v>-35450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-35450</v>
      </c>
      <c r="X26" s="31">
        <f t="shared" si="2"/>
        <v>278802</v>
      </c>
      <c r="Y26" s="31">
        <f t="shared" si="2"/>
        <v>-314252</v>
      </c>
      <c r="Z26" s="32">
        <f>+IF(X26&lt;&gt;0,+(Y26/X26)*100,0)</f>
        <v>-112.71511682125666</v>
      </c>
      <c r="AA26" s="33">
        <f>+AA13+AA25</f>
        <v>557609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-4133115</v>
      </c>
      <c r="D32" s="18"/>
      <c r="E32" s="19"/>
      <c r="F32" s="20"/>
      <c r="G32" s="20"/>
      <c r="H32" s="20"/>
      <c r="I32" s="20">
        <v>-1150614</v>
      </c>
      <c r="J32" s="20">
        <v>-1150614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-1150614</v>
      </c>
      <c r="X32" s="20"/>
      <c r="Y32" s="20">
        <v>-1150614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6228000</v>
      </c>
      <c r="D33" s="18"/>
      <c r="E33" s="19"/>
      <c r="F33" s="20"/>
      <c r="G33" s="20">
        <v>1150000</v>
      </c>
      <c r="H33" s="20"/>
      <c r="I33" s="20"/>
      <c r="J33" s="20">
        <v>1150000</v>
      </c>
      <c r="K33" s="20"/>
      <c r="L33" s="20">
        <v>2000000</v>
      </c>
      <c r="M33" s="20"/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3150000</v>
      </c>
      <c r="X33" s="20"/>
      <c r="Y33" s="20">
        <v>3150000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2094885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1150000</v>
      </c>
      <c r="H37" s="31">
        <f t="shared" si="3"/>
        <v>0</v>
      </c>
      <c r="I37" s="31">
        <f t="shared" si="3"/>
        <v>-1150614</v>
      </c>
      <c r="J37" s="31">
        <f t="shared" si="3"/>
        <v>-614</v>
      </c>
      <c r="K37" s="31">
        <f t="shared" si="3"/>
        <v>0</v>
      </c>
      <c r="L37" s="31">
        <f t="shared" si="3"/>
        <v>2000000</v>
      </c>
      <c r="M37" s="31">
        <f t="shared" si="3"/>
        <v>0</v>
      </c>
      <c r="N37" s="31">
        <f t="shared" si="3"/>
        <v>2000000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1999386</v>
      </c>
      <c r="X37" s="31">
        <f t="shared" si="3"/>
        <v>0</v>
      </c>
      <c r="Y37" s="31">
        <f t="shared" si="3"/>
        <v>1999386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2094885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1150000</v>
      </c>
      <c r="H44" s="31">
        <f t="shared" si="5"/>
        <v>0</v>
      </c>
      <c r="I44" s="31">
        <f t="shared" si="5"/>
        <v>-1150614</v>
      </c>
      <c r="J44" s="31">
        <f t="shared" si="5"/>
        <v>-614</v>
      </c>
      <c r="K44" s="31">
        <f t="shared" si="5"/>
        <v>0</v>
      </c>
      <c r="L44" s="31">
        <f t="shared" si="5"/>
        <v>2000000</v>
      </c>
      <c r="M44" s="31">
        <f t="shared" si="5"/>
        <v>0</v>
      </c>
      <c r="N44" s="31">
        <f t="shared" si="5"/>
        <v>2000000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1999386</v>
      </c>
      <c r="X44" s="31">
        <f t="shared" si="5"/>
        <v>0</v>
      </c>
      <c r="Y44" s="31">
        <f t="shared" si="5"/>
        <v>1999386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-2130335</v>
      </c>
      <c r="D45" s="42">
        <f t="shared" si="6"/>
        <v>0</v>
      </c>
      <c r="E45" s="43">
        <f t="shared" si="6"/>
        <v>557609</v>
      </c>
      <c r="F45" s="44">
        <f t="shared" si="6"/>
        <v>557609</v>
      </c>
      <c r="G45" s="44">
        <f t="shared" si="6"/>
        <v>-1150000</v>
      </c>
      <c r="H45" s="44">
        <f t="shared" si="6"/>
        <v>-35450</v>
      </c>
      <c r="I45" s="44">
        <f t="shared" si="6"/>
        <v>1150614</v>
      </c>
      <c r="J45" s="44">
        <f t="shared" si="6"/>
        <v>-34836</v>
      </c>
      <c r="K45" s="44">
        <f t="shared" si="6"/>
        <v>0</v>
      </c>
      <c r="L45" s="44">
        <f t="shared" si="6"/>
        <v>-2000000</v>
      </c>
      <c r="M45" s="44">
        <f t="shared" si="6"/>
        <v>0</v>
      </c>
      <c r="N45" s="44">
        <f t="shared" si="6"/>
        <v>-2000000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-2034836</v>
      </c>
      <c r="X45" s="44">
        <f t="shared" si="6"/>
        <v>278802</v>
      </c>
      <c r="Y45" s="44">
        <f t="shared" si="6"/>
        <v>-2313638</v>
      </c>
      <c r="Z45" s="45">
        <f>+IF(X45&lt;&gt;0,+(Y45/X45)*100,0)</f>
        <v>-829.84985760503866</v>
      </c>
      <c r="AA45" s="46">
        <f>+AA26-AA44</f>
        <v>557609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</v>
      </c>
      <c r="F6" s="20">
        <v>-345000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-172500</v>
      </c>
      <c r="Y6" s="20">
        <v>172500</v>
      </c>
      <c r="Z6" s="21">
        <v>-100</v>
      </c>
      <c r="AA6" s="22">
        <v>-345000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</v>
      </c>
      <c r="F13" s="31">
        <f t="shared" si="0"/>
        <v>-300000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-150000</v>
      </c>
      <c r="Y13" s="31">
        <f t="shared" si="0"/>
        <v>150000</v>
      </c>
      <c r="Z13" s="32">
        <f>+IF(X13&lt;&gt;0,+(Y13/X13)*100,0)</f>
        <v>-100</v>
      </c>
      <c r="AA13" s="33">
        <f>SUM(AA6:AA12)</f>
        <v>-300000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</v>
      </c>
      <c r="F26" s="31">
        <f t="shared" si="2"/>
        <v>-300000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-150000</v>
      </c>
      <c r="Y26" s="31">
        <f t="shared" si="2"/>
        <v>150000</v>
      </c>
      <c r="Z26" s="32">
        <f>+IF(X26&lt;&gt;0,+(Y26/X26)*100,0)</f>
        <v>-100</v>
      </c>
      <c r="AA26" s="33">
        <f>+AA13+AA25</f>
        <v>-300000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</v>
      </c>
      <c r="F45" s="44">
        <f t="shared" si="6"/>
        <v>-300000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-150000</v>
      </c>
      <c r="Y45" s="44">
        <f t="shared" si="6"/>
        <v>150000</v>
      </c>
      <c r="Z45" s="45">
        <f>+IF(X45&lt;&gt;0,+(Y45/X45)*100,0)</f>
        <v>-100</v>
      </c>
      <c r="AA45" s="46">
        <f>+AA26-AA44</f>
        <v>-300000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9728787</v>
      </c>
      <c r="D6" s="18"/>
      <c r="E6" s="19">
        <v>-92456792</v>
      </c>
      <c r="F6" s="20">
        <v>-92456792</v>
      </c>
      <c r="G6" s="20"/>
      <c r="H6" s="20">
        <v>-9728787</v>
      </c>
      <c r="I6" s="20"/>
      <c r="J6" s="20">
        <v>-9728787</v>
      </c>
      <c r="K6" s="20">
        <v>2295379999</v>
      </c>
      <c r="L6" s="20">
        <v>812681</v>
      </c>
      <c r="M6" s="20">
        <v>-2102189972</v>
      </c>
      <c r="N6" s="20">
        <v>194002708</v>
      </c>
      <c r="O6" s="20"/>
      <c r="P6" s="20"/>
      <c r="Q6" s="20"/>
      <c r="R6" s="20"/>
      <c r="S6" s="20"/>
      <c r="T6" s="20"/>
      <c r="U6" s="20"/>
      <c r="V6" s="20"/>
      <c r="W6" s="20">
        <v>184273921</v>
      </c>
      <c r="X6" s="20">
        <v>-46228404</v>
      </c>
      <c r="Y6" s="20">
        <v>230502325</v>
      </c>
      <c r="Z6" s="21">
        <v>-498.61622953714777</v>
      </c>
      <c r="AA6" s="22">
        <v>-92456792</v>
      </c>
    </row>
    <row r="7" spans="1:27" x14ac:dyDescent="0.25">
      <c r="A7" s="23" t="s">
        <v>35</v>
      </c>
      <c r="B7" s="17" t="s">
        <v>32</v>
      </c>
      <c r="C7" s="18">
        <v>-2613132</v>
      </c>
      <c r="D7" s="18"/>
      <c r="E7" s="19">
        <v>17706404</v>
      </c>
      <c r="F7" s="20">
        <v>17706404</v>
      </c>
      <c r="G7" s="20">
        <v>-82276</v>
      </c>
      <c r="H7" s="20">
        <v>3045577</v>
      </c>
      <c r="I7" s="20">
        <v>261106</v>
      </c>
      <c r="J7" s="20">
        <v>3224407</v>
      </c>
      <c r="K7" s="20">
        <v>-562894</v>
      </c>
      <c r="L7" s="20">
        <v>-569231</v>
      </c>
      <c r="M7" s="20">
        <v>160612</v>
      </c>
      <c r="N7" s="20">
        <v>-971513</v>
      </c>
      <c r="O7" s="20"/>
      <c r="P7" s="20"/>
      <c r="Q7" s="20"/>
      <c r="R7" s="20"/>
      <c r="S7" s="20"/>
      <c r="T7" s="20"/>
      <c r="U7" s="20"/>
      <c r="V7" s="20"/>
      <c r="W7" s="20">
        <v>2252894</v>
      </c>
      <c r="X7" s="20">
        <v>8853210</v>
      </c>
      <c r="Y7" s="20">
        <v>-6600316</v>
      </c>
      <c r="Z7" s="21">
        <v>-74.552800622599037</v>
      </c>
      <c r="AA7" s="22">
        <v>17706404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14218561</v>
      </c>
      <c r="F11" s="20">
        <v>14218561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7109280</v>
      </c>
      <c r="Y11" s="24">
        <v>-7109280</v>
      </c>
      <c r="Z11" s="25">
        <v>-100</v>
      </c>
      <c r="AA11" s="26">
        <v>14218561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7115655</v>
      </c>
      <c r="D13" s="29">
        <f>SUM(D6:D12)</f>
        <v>0</v>
      </c>
      <c r="E13" s="30">
        <f t="shared" si="0"/>
        <v>-60531827</v>
      </c>
      <c r="F13" s="31">
        <f t="shared" si="0"/>
        <v>-60531827</v>
      </c>
      <c r="G13" s="31">
        <f t="shared" si="0"/>
        <v>-82276</v>
      </c>
      <c r="H13" s="31">
        <f t="shared" si="0"/>
        <v>-6683210</v>
      </c>
      <c r="I13" s="31">
        <f t="shared" si="0"/>
        <v>261106</v>
      </c>
      <c r="J13" s="31">
        <f t="shared" si="0"/>
        <v>-6504380</v>
      </c>
      <c r="K13" s="31">
        <f t="shared" si="0"/>
        <v>2294817105</v>
      </c>
      <c r="L13" s="31">
        <f t="shared" si="0"/>
        <v>243450</v>
      </c>
      <c r="M13" s="31">
        <f t="shared" si="0"/>
        <v>-2102029360</v>
      </c>
      <c r="N13" s="31">
        <f t="shared" si="0"/>
        <v>193031195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186526815</v>
      </c>
      <c r="X13" s="31">
        <f t="shared" si="0"/>
        <v>-30265914</v>
      </c>
      <c r="Y13" s="31">
        <f t="shared" si="0"/>
        <v>216792729</v>
      </c>
      <c r="Z13" s="32">
        <f>+IF(X13&lt;&gt;0,+(Y13/X13)*100,0)</f>
        <v>-716.29334901301843</v>
      </c>
      <c r="AA13" s="33">
        <f>SUM(AA6:AA12)</f>
        <v>-60531827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12644721</v>
      </c>
      <c r="D17" s="18"/>
      <c r="E17" s="19"/>
      <c r="F17" s="20"/>
      <c r="G17" s="24"/>
      <c r="H17" s="24">
        <v>-12644721</v>
      </c>
      <c r="I17" s="24"/>
      <c r="J17" s="20">
        <v>-12644721</v>
      </c>
      <c r="K17" s="24">
        <v>12644721</v>
      </c>
      <c r="L17" s="24"/>
      <c r="M17" s="20"/>
      <c r="N17" s="24">
        <v>12644721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12644721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-12644721</v>
      </c>
      <c r="I25" s="36">
        <f t="shared" si="1"/>
        <v>0</v>
      </c>
      <c r="J25" s="36">
        <f t="shared" si="1"/>
        <v>-12644721</v>
      </c>
      <c r="K25" s="36">
        <f t="shared" si="1"/>
        <v>12644721</v>
      </c>
      <c r="L25" s="36">
        <f t="shared" si="1"/>
        <v>0</v>
      </c>
      <c r="M25" s="36">
        <f t="shared" si="1"/>
        <v>0</v>
      </c>
      <c r="N25" s="36">
        <f t="shared" si="1"/>
        <v>12644721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19760376</v>
      </c>
      <c r="D26" s="29">
        <f>+D13+D25</f>
        <v>0</v>
      </c>
      <c r="E26" s="30">
        <f t="shared" si="2"/>
        <v>-60531827</v>
      </c>
      <c r="F26" s="31">
        <f t="shared" si="2"/>
        <v>-60531827</v>
      </c>
      <c r="G26" s="31">
        <f t="shared" si="2"/>
        <v>-82276</v>
      </c>
      <c r="H26" s="31">
        <f t="shared" si="2"/>
        <v>-19327931</v>
      </c>
      <c r="I26" s="31">
        <f t="shared" si="2"/>
        <v>261106</v>
      </c>
      <c r="J26" s="31">
        <f t="shared" si="2"/>
        <v>-19149101</v>
      </c>
      <c r="K26" s="31">
        <f t="shared" si="2"/>
        <v>2307461826</v>
      </c>
      <c r="L26" s="31">
        <f t="shared" si="2"/>
        <v>243450</v>
      </c>
      <c r="M26" s="31">
        <f t="shared" si="2"/>
        <v>-2102029360</v>
      </c>
      <c r="N26" s="31">
        <f t="shared" si="2"/>
        <v>205675916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186526815</v>
      </c>
      <c r="X26" s="31">
        <f t="shared" si="2"/>
        <v>-30265914</v>
      </c>
      <c r="Y26" s="31">
        <f t="shared" si="2"/>
        <v>216792729</v>
      </c>
      <c r="Z26" s="32">
        <f>+IF(X26&lt;&gt;0,+(Y26/X26)*100,0)</f>
        <v>-716.29334901301843</v>
      </c>
      <c r="AA26" s="33">
        <f>+AA13+AA25</f>
        <v>-60531827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898369</v>
      </c>
      <c r="D31" s="18"/>
      <c r="E31" s="19"/>
      <c r="F31" s="20"/>
      <c r="G31" s="20"/>
      <c r="H31" s="20">
        <v>-895219</v>
      </c>
      <c r="I31" s="20">
        <v>3758</v>
      </c>
      <c r="J31" s="20">
        <v>-891461</v>
      </c>
      <c r="K31" s="20">
        <v>899019</v>
      </c>
      <c r="L31" s="20"/>
      <c r="M31" s="20"/>
      <c r="N31" s="20">
        <v>899019</v>
      </c>
      <c r="O31" s="20"/>
      <c r="P31" s="20"/>
      <c r="Q31" s="20"/>
      <c r="R31" s="20"/>
      <c r="S31" s="20"/>
      <c r="T31" s="20"/>
      <c r="U31" s="20"/>
      <c r="V31" s="20"/>
      <c r="W31" s="20">
        <v>7558</v>
      </c>
      <c r="X31" s="20"/>
      <c r="Y31" s="20">
        <v>7558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11500000</v>
      </c>
      <c r="F32" s="20">
        <v>11500000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5749998</v>
      </c>
      <c r="Y32" s="20">
        <v>-5749998</v>
      </c>
      <c r="Z32" s="21">
        <v>-100</v>
      </c>
      <c r="AA32" s="22">
        <v>11500000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1494556</v>
      </c>
      <c r="F35" s="20">
        <v>1494556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747276</v>
      </c>
      <c r="Y35" s="20">
        <v>-747276</v>
      </c>
      <c r="Z35" s="21">
        <v>-100</v>
      </c>
      <c r="AA35" s="22">
        <v>1494556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898369</v>
      </c>
      <c r="D37" s="29">
        <f t="shared" ref="D37:Y37" si="3">SUM(D29:D36)</f>
        <v>0</v>
      </c>
      <c r="E37" s="30">
        <f t="shared" si="3"/>
        <v>12994556</v>
      </c>
      <c r="F37" s="31">
        <f t="shared" si="3"/>
        <v>12994556</v>
      </c>
      <c r="G37" s="31">
        <f t="shared" si="3"/>
        <v>0</v>
      </c>
      <c r="H37" s="31">
        <f t="shared" si="3"/>
        <v>-895219</v>
      </c>
      <c r="I37" s="31">
        <f t="shared" si="3"/>
        <v>3758</v>
      </c>
      <c r="J37" s="31">
        <f t="shared" si="3"/>
        <v>-891461</v>
      </c>
      <c r="K37" s="31">
        <f t="shared" si="3"/>
        <v>899019</v>
      </c>
      <c r="L37" s="31">
        <f t="shared" si="3"/>
        <v>0</v>
      </c>
      <c r="M37" s="31">
        <f t="shared" si="3"/>
        <v>0</v>
      </c>
      <c r="N37" s="31">
        <f t="shared" si="3"/>
        <v>899019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7558</v>
      </c>
      <c r="X37" s="31">
        <f t="shared" si="3"/>
        <v>6497274</v>
      </c>
      <c r="Y37" s="31">
        <f t="shared" si="3"/>
        <v>-6489716</v>
      </c>
      <c r="Z37" s="32">
        <f>+IF(X37&lt;&gt;0,+(Y37/X37)*100,0)</f>
        <v>-99.883674291710648</v>
      </c>
      <c r="AA37" s="33">
        <f>SUM(AA29:AA36)</f>
        <v>12994556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898369</v>
      </c>
      <c r="D44" s="29">
        <f>+D37+D43</f>
        <v>0</v>
      </c>
      <c r="E44" s="30">
        <f t="shared" si="5"/>
        <v>12994556</v>
      </c>
      <c r="F44" s="31">
        <f t="shared" si="5"/>
        <v>12994556</v>
      </c>
      <c r="G44" s="31">
        <f t="shared" si="5"/>
        <v>0</v>
      </c>
      <c r="H44" s="31">
        <f t="shared" si="5"/>
        <v>-895219</v>
      </c>
      <c r="I44" s="31">
        <f t="shared" si="5"/>
        <v>3758</v>
      </c>
      <c r="J44" s="31">
        <f t="shared" si="5"/>
        <v>-891461</v>
      </c>
      <c r="K44" s="31">
        <f t="shared" si="5"/>
        <v>899019</v>
      </c>
      <c r="L44" s="31">
        <f t="shared" si="5"/>
        <v>0</v>
      </c>
      <c r="M44" s="31">
        <f t="shared" si="5"/>
        <v>0</v>
      </c>
      <c r="N44" s="31">
        <f t="shared" si="5"/>
        <v>899019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7558</v>
      </c>
      <c r="X44" s="31">
        <f t="shared" si="5"/>
        <v>6497274</v>
      </c>
      <c r="Y44" s="31">
        <f t="shared" si="5"/>
        <v>-6489716</v>
      </c>
      <c r="Z44" s="32">
        <f>+IF(X44&lt;&gt;0,+(Y44/X44)*100,0)</f>
        <v>-99.883674291710648</v>
      </c>
      <c r="AA44" s="33">
        <f>+AA37+AA43</f>
        <v>12994556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18862007</v>
      </c>
      <c r="D45" s="42">
        <f t="shared" si="6"/>
        <v>0</v>
      </c>
      <c r="E45" s="43">
        <f t="shared" si="6"/>
        <v>-73526383</v>
      </c>
      <c r="F45" s="44">
        <f t="shared" si="6"/>
        <v>-73526383</v>
      </c>
      <c r="G45" s="44">
        <f t="shared" si="6"/>
        <v>-82276</v>
      </c>
      <c r="H45" s="44">
        <f t="shared" si="6"/>
        <v>-18432712</v>
      </c>
      <c r="I45" s="44">
        <f t="shared" si="6"/>
        <v>257348</v>
      </c>
      <c r="J45" s="44">
        <f t="shared" si="6"/>
        <v>-18257640</v>
      </c>
      <c r="K45" s="44">
        <f t="shared" si="6"/>
        <v>2306562807</v>
      </c>
      <c r="L45" s="44">
        <f t="shared" si="6"/>
        <v>243450</v>
      </c>
      <c r="M45" s="44">
        <f t="shared" si="6"/>
        <v>-2102029360</v>
      </c>
      <c r="N45" s="44">
        <f t="shared" si="6"/>
        <v>204776897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186519257</v>
      </c>
      <c r="X45" s="44">
        <f t="shared" si="6"/>
        <v>-36763188</v>
      </c>
      <c r="Y45" s="44">
        <f t="shared" si="6"/>
        <v>223282445</v>
      </c>
      <c r="Z45" s="45">
        <f>+IF(X45&lt;&gt;0,+(Y45/X45)*100,0)</f>
        <v>-607.35332583235163</v>
      </c>
      <c r="AA45" s="46">
        <f>+AA26-AA44</f>
        <v>-73526383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7899241</v>
      </c>
      <c r="F47" s="20">
        <v>7899241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3949620</v>
      </c>
      <c r="Y47" s="20">
        <v>-3949620</v>
      </c>
      <c r="Z47" s="47">
        <v>-100</v>
      </c>
      <c r="AA47" s="22">
        <v>7899241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7899241</v>
      </c>
      <c r="F50" s="52">
        <f t="shared" si="7"/>
        <v>7899241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3949620</v>
      </c>
      <c r="Y50" s="52">
        <f t="shared" si="7"/>
        <v>-3949620</v>
      </c>
      <c r="Z50" s="53">
        <f>+IF(X50&lt;&gt;0,+(Y50/X50)*100,0)</f>
        <v>-100</v>
      </c>
      <c r="AA50" s="54">
        <f>SUM(AA47:AA49)</f>
        <v>7899241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-3923674</v>
      </c>
      <c r="F6" s="20">
        <v>-3923674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-1961838</v>
      </c>
      <c r="Y6" s="20">
        <v>1961838</v>
      </c>
      <c r="Z6" s="21">
        <v>-100</v>
      </c>
      <c r="AA6" s="22">
        <v>-3923674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511784</v>
      </c>
      <c r="F11" s="20">
        <v>511784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255888</v>
      </c>
      <c r="Y11" s="24">
        <v>-255888</v>
      </c>
      <c r="Z11" s="25">
        <v>-100</v>
      </c>
      <c r="AA11" s="26">
        <v>511784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-3411890</v>
      </c>
      <c r="F13" s="31">
        <f t="shared" si="0"/>
        <v>-3411890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-1705950</v>
      </c>
      <c r="Y13" s="31">
        <f t="shared" si="0"/>
        <v>1705950</v>
      </c>
      <c r="Z13" s="32">
        <f>+IF(X13&lt;&gt;0,+(Y13/X13)*100,0)</f>
        <v>-100</v>
      </c>
      <c r="AA13" s="33">
        <f>SUM(AA6:AA12)</f>
        <v>-3411890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7234233</v>
      </c>
      <c r="F17" s="20">
        <v>7234233</v>
      </c>
      <c r="G17" s="24">
        <v>527114</v>
      </c>
      <c r="H17" s="24"/>
      <c r="I17" s="24"/>
      <c r="J17" s="20">
        <v>527114</v>
      </c>
      <c r="K17" s="24"/>
      <c r="L17" s="24">
        <v>498969</v>
      </c>
      <c r="M17" s="20">
        <v>2973237</v>
      </c>
      <c r="N17" s="24">
        <v>3472206</v>
      </c>
      <c r="O17" s="24"/>
      <c r="P17" s="24"/>
      <c r="Q17" s="20"/>
      <c r="R17" s="24"/>
      <c r="S17" s="24"/>
      <c r="T17" s="20"/>
      <c r="U17" s="24"/>
      <c r="V17" s="24"/>
      <c r="W17" s="24">
        <v>3999320</v>
      </c>
      <c r="X17" s="20">
        <v>3617124</v>
      </c>
      <c r="Y17" s="24">
        <v>382196</v>
      </c>
      <c r="Z17" s="25">
        <v>10.566295211333646</v>
      </c>
      <c r="AA17" s="26">
        <v>7234233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7234233</v>
      </c>
      <c r="F25" s="36">
        <f t="shared" si="1"/>
        <v>7234233</v>
      </c>
      <c r="G25" s="36">
        <f t="shared" si="1"/>
        <v>527114</v>
      </c>
      <c r="H25" s="36">
        <f t="shared" si="1"/>
        <v>0</v>
      </c>
      <c r="I25" s="36">
        <f t="shared" si="1"/>
        <v>0</v>
      </c>
      <c r="J25" s="36">
        <f t="shared" si="1"/>
        <v>527114</v>
      </c>
      <c r="K25" s="36">
        <f t="shared" si="1"/>
        <v>0</v>
      </c>
      <c r="L25" s="36">
        <f t="shared" si="1"/>
        <v>498969</v>
      </c>
      <c r="M25" s="36">
        <f t="shared" si="1"/>
        <v>2973237</v>
      </c>
      <c r="N25" s="36">
        <f t="shared" si="1"/>
        <v>3472206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3999320</v>
      </c>
      <c r="X25" s="36">
        <f t="shared" si="1"/>
        <v>3617124</v>
      </c>
      <c r="Y25" s="36">
        <f t="shared" si="1"/>
        <v>382196</v>
      </c>
      <c r="Z25" s="37">
        <f>+IF(X25&lt;&gt;0,+(Y25/X25)*100,0)</f>
        <v>10.566295211333646</v>
      </c>
      <c r="AA25" s="38">
        <f>SUM(AA15:AA24)</f>
        <v>7234233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3822343</v>
      </c>
      <c r="F26" s="31">
        <f t="shared" si="2"/>
        <v>3822343</v>
      </c>
      <c r="G26" s="31">
        <f t="shared" si="2"/>
        <v>527114</v>
      </c>
      <c r="H26" s="31">
        <f t="shared" si="2"/>
        <v>0</v>
      </c>
      <c r="I26" s="31">
        <f t="shared" si="2"/>
        <v>0</v>
      </c>
      <c r="J26" s="31">
        <f t="shared" si="2"/>
        <v>527114</v>
      </c>
      <c r="K26" s="31">
        <f t="shared" si="2"/>
        <v>0</v>
      </c>
      <c r="L26" s="31">
        <f t="shared" si="2"/>
        <v>498969</v>
      </c>
      <c r="M26" s="31">
        <f t="shared" si="2"/>
        <v>2973237</v>
      </c>
      <c r="N26" s="31">
        <f t="shared" si="2"/>
        <v>3472206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3999320</v>
      </c>
      <c r="X26" s="31">
        <f t="shared" si="2"/>
        <v>1911174</v>
      </c>
      <c r="Y26" s="31">
        <f t="shared" si="2"/>
        <v>2088146</v>
      </c>
      <c r="Z26" s="32">
        <f>+IF(X26&lt;&gt;0,+(Y26/X26)*100,0)</f>
        <v>109.25985807676328</v>
      </c>
      <c r="AA26" s="33">
        <f>+AA13+AA25</f>
        <v>3822343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3822343</v>
      </c>
      <c r="F45" s="44">
        <f t="shared" si="6"/>
        <v>3822343</v>
      </c>
      <c r="G45" s="44">
        <f t="shared" si="6"/>
        <v>527114</v>
      </c>
      <c r="H45" s="44">
        <f t="shared" si="6"/>
        <v>0</v>
      </c>
      <c r="I45" s="44">
        <f t="shared" si="6"/>
        <v>0</v>
      </c>
      <c r="J45" s="44">
        <f t="shared" si="6"/>
        <v>527114</v>
      </c>
      <c r="K45" s="44">
        <f t="shared" si="6"/>
        <v>0</v>
      </c>
      <c r="L45" s="44">
        <f t="shared" si="6"/>
        <v>498969</v>
      </c>
      <c r="M45" s="44">
        <f t="shared" si="6"/>
        <v>2973237</v>
      </c>
      <c r="N45" s="44">
        <f t="shared" si="6"/>
        <v>3472206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3999320</v>
      </c>
      <c r="X45" s="44">
        <f t="shared" si="6"/>
        <v>1911174</v>
      </c>
      <c r="Y45" s="44">
        <f t="shared" si="6"/>
        <v>2088146</v>
      </c>
      <c r="Z45" s="45">
        <f>+IF(X45&lt;&gt;0,+(Y45/X45)*100,0)</f>
        <v>109.25985807676328</v>
      </c>
      <c r="AA45" s="46">
        <f>+AA26-AA44</f>
        <v>3822343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7650329450</v>
      </c>
      <c r="D6" s="18"/>
      <c r="E6" s="19">
        <v>5632961846</v>
      </c>
      <c r="F6" s="20">
        <v>8067423778</v>
      </c>
      <c r="G6" s="20">
        <v>7886811511</v>
      </c>
      <c r="H6" s="20">
        <v>230784315</v>
      </c>
      <c r="I6" s="20">
        <v>265895265</v>
      </c>
      <c r="J6" s="20">
        <v>8383491091</v>
      </c>
      <c r="K6" s="20">
        <v>238266888</v>
      </c>
      <c r="L6" s="20">
        <v>198879367</v>
      </c>
      <c r="M6" s="20">
        <v>228553613</v>
      </c>
      <c r="N6" s="20">
        <v>665699868</v>
      </c>
      <c r="O6" s="20"/>
      <c r="P6" s="20"/>
      <c r="Q6" s="20"/>
      <c r="R6" s="20"/>
      <c r="S6" s="20"/>
      <c r="T6" s="20"/>
      <c r="U6" s="20"/>
      <c r="V6" s="20"/>
      <c r="W6" s="20">
        <v>9049190959</v>
      </c>
      <c r="X6" s="20">
        <v>7850191863</v>
      </c>
      <c r="Y6" s="20">
        <v>1198999096</v>
      </c>
      <c r="Z6" s="21">
        <v>15.273500532530871</v>
      </c>
      <c r="AA6" s="22">
        <v>8067423778</v>
      </c>
    </row>
    <row r="7" spans="1:27" x14ac:dyDescent="0.25">
      <c r="A7" s="23" t="s">
        <v>35</v>
      </c>
      <c r="B7" s="17" t="s">
        <v>32</v>
      </c>
      <c r="C7" s="18">
        <v>254073433</v>
      </c>
      <c r="D7" s="18"/>
      <c r="E7" s="19">
        <v>191748932</v>
      </c>
      <c r="F7" s="20">
        <v>227859988</v>
      </c>
      <c r="G7" s="20">
        <v>145713198</v>
      </c>
      <c r="H7" s="20">
        <v>133262453</v>
      </c>
      <c r="I7" s="20">
        <v>-10767137</v>
      </c>
      <c r="J7" s="20">
        <v>268208514</v>
      </c>
      <c r="K7" s="20">
        <v>-47428972</v>
      </c>
      <c r="L7" s="20">
        <v>-4534976</v>
      </c>
      <c r="M7" s="20">
        <v>-8857747</v>
      </c>
      <c r="N7" s="20">
        <v>-60821695</v>
      </c>
      <c r="O7" s="20"/>
      <c r="P7" s="20"/>
      <c r="Q7" s="20"/>
      <c r="R7" s="20"/>
      <c r="S7" s="20"/>
      <c r="T7" s="20"/>
      <c r="U7" s="20"/>
      <c r="V7" s="20"/>
      <c r="W7" s="20">
        <v>207386819</v>
      </c>
      <c r="X7" s="20">
        <v>239269019</v>
      </c>
      <c r="Y7" s="20">
        <v>-31882200</v>
      </c>
      <c r="Z7" s="21">
        <v>-13.324834169190956</v>
      </c>
      <c r="AA7" s="22">
        <v>227859988</v>
      </c>
    </row>
    <row r="8" spans="1:27" x14ac:dyDescent="0.25">
      <c r="A8" s="23" t="s">
        <v>36</v>
      </c>
      <c r="B8" s="17" t="s">
        <v>32</v>
      </c>
      <c r="C8" s="18">
        <v>-522</v>
      </c>
      <c r="D8" s="18"/>
      <c r="E8" s="19">
        <v>100</v>
      </c>
      <c r="F8" s="20">
        <v>-522</v>
      </c>
      <c r="G8" s="20">
        <v>-3500</v>
      </c>
      <c r="H8" s="20"/>
      <c r="I8" s="20"/>
      <c r="J8" s="20">
        <v>-3500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-3500</v>
      </c>
      <c r="X8" s="20">
        <v>-522</v>
      </c>
      <c r="Y8" s="20">
        <v>-2978</v>
      </c>
      <c r="Z8" s="21">
        <v>570.49808429118775</v>
      </c>
      <c r="AA8" s="22">
        <v>-522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713692907</v>
      </c>
      <c r="D11" s="18"/>
      <c r="E11" s="19">
        <v>431297996</v>
      </c>
      <c r="F11" s="20">
        <v>713692908</v>
      </c>
      <c r="G11" s="24">
        <v>738068158</v>
      </c>
      <c r="H11" s="24">
        <v>29181720</v>
      </c>
      <c r="I11" s="24">
        <v>20905773</v>
      </c>
      <c r="J11" s="20">
        <v>788155651</v>
      </c>
      <c r="K11" s="24">
        <v>23160650</v>
      </c>
      <c r="L11" s="24">
        <v>23465708</v>
      </c>
      <c r="M11" s="20">
        <v>24082439</v>
      </c>
      <c r="N11" s="24">
        <v>70708797</v>
      </c>
      <c r="O11" s="24"/>
      <c r="P11" s="24"/>
      <c r="Q11" s="20"/>
      <c r="R11" s="24"/>
      <c r="S11" s="24"/>
      <c r="T11" s="20"/>
      <c r="U11" s="24"/>
      <c r="V11" s="24"/>
      <c r="W11" s="24">
        <v>858864448</v>
      </c>
      <c r="X11" s="20">
        <v>713692908</v>
      </c>
      <c r="Y11" s="24">
        <v>145171540</v>
      </c>
      <c r="Z11" s="25">
        <v>20.34089709631807</v>
      </c>
      <c r="AA11" s="26">
        <v>713692908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8612533043</v>
      </c>
      <c r="D13" s="29">
        <f>SUM(D6:D12)</f>
        <v>0</v>
      </c>
      <c r="E13" s="30">
        <f t="shared" si="0"/>
        <v>6250446649</v>
      </c>
      <c r="F13" s="31">
        <f t="shared" si="0"/>
        <v>9003413927</v>
      </c>
      <c r="G13" s="31">
        <f t="shared" si="0"/>
        <v>8765027142</v>
      </c>
      <c r="H13" s="31">
        <f t="shared" si="0"/>
        <v>393228488</v>
      </c>
      <c r="I13" s="31">
        <f t="shared" si="0"/>
        <v>276033901</v>
      </c>
      <c r="J13" s="31">
        <f t="shared" si="0"/>
        <v>9434289531</v>
      </c>
      <c r="K13" s="31">
        <f t="shared" si="0"/>
        <v>213998566</v>
      </c>
      <c r="L13" s="31">
        <f t="shared" si="0"/>
        <v>217810099</v>
      </c>
      <c r="M13" s="31">
        <f t="shared" si="0"/>
        <v>243778305</v>
      </c>
      <c r="N13" s="31">
        <f t="shared" si="0"/>
        <v>675586970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10109876501</v>
      </c>
      <c r="X13" s="31">
        <f t="shared" si="0"/>
        <v>8797591043</v>
      </c>
      <c r="Y13" s="31">
        <f t="shared" si="0"/>
        <v>1312285458</v>
      </c>
      <c r="Z13" s="32">
        <f>+IF(X13&lt;&gt;0,+(Y13/X13)*100,0)</f>
        <v>14.916418046553201</v>
      </c>
      <c r="AA13" s="33">
        <f>SUM(AA6:AA12)</f>
        <v>9003413927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849502189</v>
      </c>
      <c r="D17" s="18"/>
      <c r="E17" s="19">
        <v>910881559</v>
      </c>
      <c r="F17" s="20">
        <v>867132481</v>
      </c>
      <c r="G17" s="24">
        <v>912640922</v>
      </c>
      <c r="H17" s="24">
        <v>-54231532</v>
      </c>
      <c r="I17" s="24">
        <v>-2197102</v>
      </c>
      <c r="J17" s="20">
        <v>856212288</v>
      </c>
      <c r="K17" s="24">
        <v>1917925</v>
      </c>
      <c r="L17" s="24">
        <v>1258829</v>
      </c>
      <c r="M17" s="20">
        <v>-300329</v>
      </c>
      <c r="N17" s="24">
        <v>2876425</v>
      </c>
      <c r="O17" s="24"/>
      <c r="P17" s="24"/>
      <c r="Q17" s="20"/>
      <c r="R17" s="24"/>
      <c r="S17" s="24"/>
      <c r="T17" s="20"/>
      <c r="U17" s="24"/>
      <c r="V17" s="24"/>
      <c r="W17" s="24">
        <v>859088713</v>
      </c>
      <c r="X17" s="20">
        <v>845641270</v>
      </c>
      <c r="Y17" s="24">
        <v>13447443</v>
      </c>
      <c r="Z17" s="25">
        <v>1.5902065659591094</v>
      </c>
      <c r="AA17" s="26">
        <v>867132481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1222425</v>
      </c>
      <c r="D21" s="18"/>
      <c r="E21" s="19">
        <v>2186211</v>
      </c>
      <c r="F21" s="20">
        <v>1444324</v>
      </c>
      <c r="G21" s="20">
        <v>1192342</v>
      </c>
      <c r="H21" s="20">
        <v>-20657</v>
      </c>
      <c r="I21" s="20">
        <v>-24552</v>
      </c>
      <c r="J21" s="20">
        <v>1147133</v>
      </c>
      <c r="K21" s="20">
        <v>-25370</v>
      </c>
      <c r="L21" s="20">
        <v>-24552</v>
      </c>
      <c r="M21" s="20">
        <v>-25370</v>
      </c>
      <c r="N21" s="20">
        <v>-75292</v>
      </c>
      <c r="O21" s="20"/>
      <c r="P21" s="20"/>
      <c r="Q21" s="20"/>
      <c r="R21" s="20"/>
      <c r="S21" s="20"/>
      <c r="T21" s="20"/>
      <c r="U21" s="20"/>
      <c r="V21" s="20"/>
      <c r="W21" s="20">
        <v>1071841</v>
      </c>
      <c r="X21" s="20">
        <v>1071841</v>
      </c>
      <c r="Y21" s="20"/>
      <c r="Z21" s="21"/>
      <c r="AA21" s="22">
        <v>1444324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850724614</v>
      </c>
      <c r="D25" s="29">
        <f t="shared" ref="D25:Y25" si="1">SUM(D15:D24)</f>
        <v>0</v>
      </c>
      <c r="E25" s="35">
        <f t="shared" si="1"/>
        <v>913067770</v>
      </c>
      <c r="F25" s="36">
        <f t="shared" si="1"/>
        <v>868576805</v>
      </c>
      <c r="G25" s="36">
        <f t="shared" si="1"/>
        <v>913833264</v>
      </c>
      <c r="H25" s="36">
        <f t="shared" si="1"/>
        <v>-54252189</v>
      </c>
      <c r="I25" s="36">
        <f t="shared" si="1"/>
        <v>-2221654</v>
      </c>
      <c r="J25" s="36">
        <f t="shared" si="1"/>
        <v>857359421</v>
      </c>
      <c r="K25" s="36">
        <f t="shared" si="1"/>
        <v>1892555</v>
      </c>
      <c r="L25" s="36">
        <f t="shared" si="1"/>
        <v>1234277</v>
      </c>
      <c r="M25" s="36">
        <f t="shared" si="1"/>
        <v>-325699</v>
      </c>
      <c r="N25" s="36">
        <f t="shared" si="1"/>
        <v>2801133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860160554</v>
      </c>
      <c r="X25" s="36">
        <f t="shared" si="1"/>
        <v>846713111</v>
      </c>
      <c r="Y25" s="36">
        <f t="shared" si="1"/>
        <v>13447443</v>
      </c>
      <c r="Z25" s="37">
        <f>+IF(X25&lt;&gt;0,+(Y25/X25)*100,0)</f>
        <v>1.5881935481214013</v>
      </c>
      <c r="AA25" s="38">
        <f>SUM(AA15:AA24)</f>
        <v>868576805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9463257657</v>
      </c>
      <c r="D26" s="29">
        <f>+D13+D25</f>
        <v>0</v>
      </c>
      <c r="E26" s="30">
        <f t="shared" si="2"/>
        <v>7163514419</v>
      </c>
      <c r="F26" s="31">
        <f t="shared" si="2"/>
        <v>9871990732</v>
      </c>
      <c r="G26" s="31">
        <f t="shared" si="2"/>
        <v>9678860406</v>
      </c>
      <c r="H26" s="31">
        <f t="shared" si="2"/>
        <v>338976299</v>
      </c>
      <c r="I26" s="31">
        <f t="shared" si="2"/>
        <v>273812247</v>
      </c>
      <c r="J26" s="31">
        <f t="shared" si="2"/>
        <v>10291648952</v>
      </c>
      <c r="K26" s="31">
        <f t="shared" si="2"/>
        <v>215891121</v>
      </c>
      <c r="L26" s="31">
        <f t="shared" si="2"/>
        <v>219044376</v>
      </c>
      <c r="M26" s="31">
        <f t="shared" si="2"/>
        <v>243452606</v>
      </c>
      <c r="N26" s="31">
        <f t="shared" si="2"/>
        <v>678388103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10970037055</v>
      </c>
      <c r="X26" s="31">
        <f t="shared" si="2"/>
        <v>9644304154</v>
      </c>
      <c r="Y26" s="31">
        <f t="shared" si="2"/>
        <v>1325732901</v>
      </c>
      <c r="Z26" s="32">
        <f>+IF(X26&lt;&gt;0,+(Y26/X26)*100,0)</f>
        <v>13.746278423313193</v>
      </c>
      <c r="AA26" s="33">
        <f>+AA13+AA25</f>
        <v>9871990732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889307</v>
      </c>
      <c r="D31" s="18"/>
      <c r="E31" s="19">
        <v>-1254113</v>
      </c>
      <c r="F31" s="20">
        <v>889307</v>
      </c>
      <c r="G31" s="20">
        <v>232867</v>
      </c>
      <c r="H31" s="20">
        <v>-786805</v>
      </c>
      <c r="I31" s="20">
        <v>-1059417</v>
      </c>
      <c r="J31" s="20">
        <v>-1613355</v>
      </c>
      <c r="K31" s="20">
        <v>604566</v>
      </c>
      <c r="L31" s="20">
        <v>643423</v>
      </c>
      <c r="M31" s="20">
        <v>449370</v>
      </c>
      <c r="N31" s="20">
        <v>1697359</v>
      </c>
      <c r="O31" s="20"/>
      <c r="P31" s="20"/>
      <c r="Q31" s="20"/>
      <c r="R31" s="20"/>
      <c r="S31" s="20"/>
      <c r="T31" s="20"/>
      <c r="U31" s="20"/>
      <c r="V31" s="20"/>
      <c r="W31" s="20">
        <v>84004</v>
      </c>
      <c r="X31" s="20">
        <v>889307</v>
      </c>
      <c r="Y31" s="20">
        <v>-805303</v>
      </c>
      <c r="Z31" s="21">
        <v>-90.553993165464803</v>
      </c>
      <c r="AA31" s="22">
        <v>889307</v>
      </c>
    </row>
    <row r="32" spans="1:27" x14ac:dyDescent="0.25">
      <c r="A32" s="23" t="s">
        <v>59</v>
      </c>
      <c r="B32" s="17" t="s">
        <v>32</v>
      </c>
      <c r="C32" s="18">
        <v>433337600</v>
      </c>
      <c r="D32" s="18"/>
      <c r="E32" s="19">
        <v>345128376</v>
      </c>
      <c r="F32" s="20">
        <v>436468897</v>
      </c>
      <c r="G32" s="20">
        <v>401046047</v>
      </c>
      <c r="H32" s="20">
        <v>43589261</v>
      </c>
      <c r="I32" s="20">
        <v>-59989238</v>
      </c>
      <c r="J32" s="20">
        <v>384646070</v>
      </c>
      <c r="K32" s="20">
        <v>19847657</v>
      </c>
      <c r="L32" s="20">
        <v>-2504965</v>
      </c>
      <c r="M32" s="20">
        <v>16531008</v>
      </c>
      <c r="N32" s="20">
        <v>33873700</v>
      </c>
      <c r="O32" s="20"/>
      <c r="P32" s="20"/>
      <c r="Q32" s="20"/>
      <c r="R32" s="20"/>
      <c r="S32" s="20"/>
      <c r="T32" s="20"/>
      <c r="U32" s="20"/>
      <c r="V32" s="20"/>
      <c r="W32" s="20">
        <v>418519770</v>
      </c>
      <c r="X32" s="20">
        <v>434497550</v>
      </c>
      <c r="Y32" s="20">
        <v>-15977780</v>
      </c>
      <c r="Z32" s="21">
        <v>-3.6773003668260045</v>
      </c>
      <c r="AA32" s="22">
        <v>436468897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3848000</v>
      </c>
      <c r="I33" s="20"/>
      <c r="J33" s="20">
        <v>3848000</v>
      </c>
      <c r="K33" s="20"/>
      <c r="L33" s="20"/>
      <c r="M33" s="20">
        <v>-945664</v>
      </c>
      <c r="N33" s="20">
        <v>-945664</v>
      </c>
      <c r="O33" s="20"/>
      <c r="P33" s="20"/>
      <c r="Q33" s="20"/>
      <c r="R33" s="20"/>
      <c r="S33" s="20"/>
      <c r="T33" s="20"/>
      <c r="U33" s="20"/>
      <c r="V33" s="20"/>
      <c r="W33" s="20">
        <v>2902336</v>
      </c>
      <c r="X33" s="20"/>
      <c r="Y33" s="20">
        <v>2902336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-1200</v>
      </c>
      <c r="Y34" s="20">
        <v>1200</v>
      </c>
      <c r="Z34" s="21">
        <v>-100</v>
      </c>
      <c r="AA34" s="22">
        <v>-500</v>
      </c>
    </row>
    <row r="35" spans="1:27" x14ac:dyDescent="0.25">
      <c r="A35" s="23" t="s">
        <v>39</v>
      </c>
      <c r="B35" s="17" t="s">
        <v>32</v>
      </c>
      <c r="C35" s="18">
        <v>993578802</v>
      </c>
      <c r="D35" s="18"/>
      <c r="E35" s="19">
        <v>658664910</v>
      </c>
      <c r="F35" s="20">
        <v>992662650</v>
      </c>
      <c r="G35" s="20">
        <v>1006342105</v>
      </c>
      <c r="H35" s="20">
        <v>47935074</v>
      </c>
      <c r="I35" s="20">
        <v>33618534</v>
      </c>
      <c r="J35" s="20">
        <v>1087895713</v>
      </c>
      <c r="K35" s="20">
        <v>25289019</v>
      </c>
      <c r="L35" s="20">
        <v>25739229</v>
      </c>
      <c r="M35" s="20">
        <v>26417135</v>
      </c>
      <c r="N35" s="20">
        <v>77445383</v>
      </c>
      <c r="O35" s="20"/>
      <c r="P35" s="20"/>
      <c r="Q35" s="20"/>
      <c r="R35" s="20"/>
      <c r="S35" s="20"/>
      <c r="T35" s="20"/>
      <c r="U35" s="20"/>
      <c r="V35" s="20"/>
      <c r="W35" s="20">
        <v>1165341096</v>
      </c>
      <c r="X35" s="20">
        <v>993074409</v>
      </c>
      <c r="Y35" s="20">
        <v>172266687</v>
      </c>
      <c r="Z35" s="21">
        <v>17.346805580607807</v>
      </c>
      <c r="AA35" s="22">
        <v>992662650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1427805709</v>
      </c>
      <c r="D37" s="29">
        <f t="shared" ref="D37:Y37" si="3">SUM(D29:D36)</f>
        <v>0</v>
      </c>
      <c r="E37" s="30">
        <f t="shared" si="3"/>
        <v>1002243173</v>
      </c>
      <c r="F37" s="31">
        <f t="shared" si="3"/>
        <v>1430020354</v>
      </c>
      <c r="G37" s="31">
        <f t="shared" si="3"/>
        <v>1407621019</v>
      </c>
      <c r="H37" s="31">
        <f t="shared" si="3"/>
        <v>94585530</v>
      </c>
      <c r="I37" s="31">
        <f t="shared" si="3"/>
        <v>-27430121</v>
      </c>
      <c r="J37" s="31">
        <f t="shared" si="3"/>
        <v>1474776428</v>
      </c>
      <c r="K37" s="31">
        <f t="shared" si="3"/>
        <v>45741242</v>
      </c>
      <c r="L37" s="31">
        <f t="shared" si="3"/>
        <v>23877687</v>
      </c>
      <c r="M37" s="31">
        <f t="shared" si="3"/>
        <v>42451849</v>
      </c>
      <c r="N37" s="31">
        <f t="shared" si="3"/>
        <v>112070778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1586847206</v>
      </c>
      <c r="X37" s="31">
        <f t="shared" si="3"/>
        <v>1428460066</v>
      </c>
      <c r="Y37" s="31">
        <f t="shared" si="3"/>
        <v>158387140</v>
      </c>
      <c r="Z37" s="32">
        <f>+IF(X37&lt;&gt;0,+(Y37/X37)*100,0)</f>
        <v>11.087964148939673</v>
      </c>
      <c r="AA37" s="33">
        <f>SUM(AA29:AA36)</f>
        <v>1430020354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-1473800</v>
      </c>
      <c r="F42" s="20">
        <v>3500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2400</v>
      </c>
      <c r="Y42" s="20">
        <v>-2400</v>
      </c>
      <c r="Z42" s="21">
        <v>-100</v>
      </c>
      <c r="AA42" s="22">
        <v>3500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-1473800</v>
      </c>
      <c r="F43" s="36">
        <f t="shared" si="4"/>
        <v>3500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2400</v>
      </c>
      <c r="Y43" s="36">
        <f t="shared" si="4"/>
        <v>-2400</v>
      </c>
      <c r="Z43" s="37">
        <f>+IF(X43&lt;&gt;0,+(Y43/X43)*100,0)</f>
        <v>-100</v>
      </c>
      <c r="AA43" s="38">
        <f>SUM(AA39:AA42)</f>
        <v>3500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1427805709</v>
      </c>
      <c r="D44" s="29">
        <f>+D37+D43</f>
        <v>0</v>
      </c>
      <c r="E44" s="30">
        <f t="shared" si="5"/>
        <v>1000769373</v>
      </c>
      <c r="F44" s="31">
        <f t="shared" si="5"/>
        <v>1430023854</v>
      </c>
      <c r="G44" s="31">
        <f t="shared" si="5"/>
        <v>1407621019</v>
      </c>
      <c r="H44" s="31">
        <f t="shared" si="5"/>
        <v>94585530</v>
      </c>
      <c r="I44" s="31">
        <f t="shared" si="5"/>
        <v>-27430121</v>
      </c>
      <c r="J44" s="31">
        <f t="shared" si="5"/>
        <v>1474776428</v>
      </c>
      <c r="K44" s="31">
        <f t="shared" si="5"/>
        <v>45741242</v>
      </c>
      <c r="L44" s="31">
        <f t="shared" si="5"/>
        <v>23877687</v>
      </c>
      <c r="M44" s="31">
        <f t="shared" si="5"/>
        <v>42451849</v>
      </c>
      <c r="N44" s="31">
        <f t="shared" si="5"/>
        <v>112070778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1586847206</v>
      </c>
      <c r="X44" s="31">
        <f t="shared" si="5"/>
        <v>1428462466</v>
      </c>
      <c r="Y44" s="31">
        <f t="shared" si="5"/>
        <v>158384740</v>
      </c>
      <c r="Z44" s="32">
        <f>+IF(X44&lt;&gt;0,+(Y44/X44)*100,0)</f>
        <v>11.087777506924008</v>
      </c>
      <c r="AA44" s="33">
        <f>+AA37+AA43</f>
        <v>1430023854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8035451948</v>
      </c>
      <c r="D45" s="42">
        <f t="shared" si="6"/>
        <v>0</v>
      </c>
      <c r="E45" s="43">
        <f t="shared" si="6"/>
        <v>6162745046</v>
      </c>
      <c r="F45" s="44">
        <f t="shared" si="6"/>
        <v>8441966878</v>
      </c>
      <c r="G45" s="44">
        <f t="shared" si="6"/>
        <v>8271239387</v>
      </c>
      <c r="H45" s="44">
        <f t="shared" si="6"/>
        <v>244390769</v>
      </c>
      <c r="I45" s="44">
        <f t="shared" si="6"/>
        <v>301242368</v>
      </c>
      <c r="J45" s="44">
        <f t="shared" si="6"/>
        <v>8816872524</v>
      </c>
      <c r="K45" s="44">
        <f t="shared" si="6"/>
        <v>170149879</v>
      </c>
      <c r="L45" s="44">
        <f t="shared" si="6"/>
        <v>195166689</v>
      </c>
      <c r="M45" s="44">
        <f t="shared" si="6"/>
        <v>201000757</v>
      </c>
      <c r="N45" s="44">
        <f t="shared" si="6"/>
        <v>566317325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9383189849</v>
      </c>
      <c r="X45" s="44">
        <f t="shared" si="6"/>
        <v>8215841688</v>
      </c>
      <c r="Y45" s="44">
        <f t="shared" si="6"/>
        <v>1167348161</v>
      </c>
      <c r="Z45" s="45">
        <f>+IF(X45&lt;&gt;0,+(Y45/X45)*100,0)</f>
        <v>14.208503587709345</v>
      </c>
      <c r="AA45" s="46">
        <f>+AA26-AA44</f>
        <v>8441966878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922581762</v>
      </c>
      <c r="D47" s="18"/>
      <c r="E47" s="19">
        <v>773560449</v>
      </c>
      <c r="F47" s="20">
        <v>922581761</v>
      </c>
      <c r="G47" s="20">
        <v>923165990</v>
      </c>
      <c r="H47" s="20">
        <v>29404418</v>
      </c>
      <c r="I47" s="20">
        <v>65221866</v>
      </c>
      <c r="J47" s="20">
        <v>1017792274</v>
      </c>
      <c r="K47" s="20">
        <v>-6576399</v>
      </c>
      <c r="L47" s="20">
        <v>-4940472</v>
      </c>
      <c r="M47" s="20">
        <v>18759536</v>
      </c>
      <c r="N47" s="20">
        <v>7242665</v>
      </c>
      <c r="O47" s="20"/>
      <c r="P47" s="20"/>
      <c r="Q47" s="20"/>
      <c r="R47" s="20"/>
      <c r="S47" s="20"/>
      <c r="T47" s="20"/>
      <c r="U47" s="20"/>
      <c r="V47" s="20"/>
      <c r="W47" s="20">
        <v>1025034939</v>
      </c>
      <c r="X47" s="20">
        <v>922581761</v>
      </c>
      <c r="Y47" s="20">
        <v>102453178</v>
      </c>
      <c r="Z47" s="47">
        <v>11.105051316963982</v>
      </c>
      <c r="AA47" s="22">
        <v>922581761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922581762</v>
      </c>
      <c r="D50" s="50">
        <f t="shared" ref="D50:Y50" si="7">SUM(D47:D49)</f>
        <v>0</v>
      </c>
      <c r="E50" s="51">
        <f t="shared" si="7"/>
        <v>773560449</v>
      </c>
      <c r="F50" s="52">
        <f t="shared" si="7"/>
        <v>922581761</v>
      </c>
      <c r="G50" s="52">
        <f t="shared" si="7"/>
        <v>923165990</v>
      </c>
      <c r="H50" s="52">
        <f t="shared" si="7"/>
        <v>29404418</v>
      </c>
      <c r="I50" s="52">
        <f t="shared" si="7"/>
        <v>65221866</v>
      </c>
      <c r="J50" s="52">
        <f t="shared" si="7"/>
        <v>1017792274</v>
      </c>
      <c r="K50" s="52">
        <f t="shared" si="7"/>
        <v>-6576399</v>
      </c>
      <c r="L50" s="52">
        <f t="shared" si="7"/>
        <v>-4940472</v>
      </c>
      <c r="M50" s="52">
        <f t="shared" si="7"/>
        <v>18759536</v>
      </c>
      <c r="N50" s="52">
        <f t="shared" si="7"/>
        <v>7242665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1025034939</v>
      </c>
      <c r="X50" s="52">
        <f t="shared" si="7"/>
        <v>922581761</v>
      </c>
      <c r="Y50" s="52">
        <f t="shared" si="7"/>
        <v>102453178</v>
      </c>
      <c r="Z50" s="53">
        <f>+IF(X50&lt;&gt;0,+(Y50/X50)*100,0)</f>
        <v>11.105051316963982</v>
      </c>
      <c r="AA50" s="54">
        <f>SUM(AA47:AA49)</f>
        <v>922581761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-12949419</v>
      </c>
      <c r="D6" s="18"/>
      <c r="E6" s="19">
        <v>12354065</v>
      </c>
      <c r="F6" s="20">
        <v>12354065</v>
      </c>
      <c r="G6" s="20">
        <v>-10609579</v>
      </c>
      <c r="H6" s="20">
        <v>-3810138</v>
      </c>
      <c r="I6" s="20">
        <v>-3254155</v>
      </c>
      <c r="J6" s="20">
        <v>-17673872</v>
      </c>
      <c r="K6" s="20">
        <v>1389235</v>
      </c>
      <c r="L6" s="20">
        <v>-1822600</v>
      </c>
      <c r="M6" s="20">
        <v>410418</v>
      </c>
      <c r="N6" s="20">
        <v>-22947</v>
      </c>
      <c r="O6" s="20"/>
      <c r="P6" s="20"/>
      <c r="Q6" s="20"/>
      <c r="R6" s="20"/>
      <c r="S6" s="20"/>
      <c r="T6" s="20"/>
      <c r="U6" s="20"/>
      <c r="V6" s="20"/>
      <c r="W6" s="20">
        <v>-17696819</v>
      </c>
      <c r="X6" s="20">
        <v>3356164</v>
      </c>
      <c r="Y6" s="20">
        <v>-21052983</v>
      </c>
      <c r="Z6" s="21">
        <v>-627.29303454777539</v>
      </c>
      <c r="AA6" s="22">
        <v>12354065</v>
      </c>
    </row>
    <row r="7" spans="1:27" x14ac:dyDescent="0.25">
      <c r="A7" s="23" t="s">
        <v>35</v>
      </c>
      <c r="B7" s="17" t="s">
        <v>32</v>
      </c>
      <c r="C7" s="18">
        <v>-1589843</v>
      </c>
      <c r="D7" s="18"/>
      <c r="E7" s="19">
        <v>1485096</v>
      </c>
      <c r="F7" s="20">
        <v>2532566</v>
      </c>
      <c r="G7" s="20">
        <v>-1135128</v>
      </c>
      <c r="H7" s="20">
        <v>-2081507</v>
      </c>
      <c r="I7" s="20">
        <v>-24065</v>
      </c>
      <c r="J7" s="20">
        <v>-3240700</v>
      </c>
      <c r="K7" s="20">
        <v>-2547569</v>
      </c>
      <c r="L7" s="20">
        <v>1660116</v>
      </c>
      <c r="M7" s="20">
        <v>678453</v>
      </c>
      <c r="N7" s="20">
        <v>-209000</v>
      </c>
      <c r="O7" s="20"/>
      <c r="P7" s="20"/>
      <c r="Q7" s="20"/>
      <c r="R7" s="20"/>
      <c r="S7" s="20"/>
      <c r="T7" s="20"/>
      <c r="U7" s="20"/>
      <c r="V7" s="20"/>
      <c r="W7" s="20">
        <v>-3449700</v>
      </c>
      <c r="X7" s="20">
        <v>339427</v>
      </c>
      <c r="Y7" s="20">
        <v>-3789127</v>
      </c>
      <c r="Z7" s="21">
        <v>-1116.3304628093817</v>
      </c>
      <c r="AA7" s="22">
        <v>2532566</v>
      </c>
    </row>
    <row r="8" spans="1:27" x14ac:dyDescent="0.25">
      <c r="A8" s="23" t="s">
        <v>36</v>
      </c>
      <c r="B8" s="17" t="s">
        <v>32</v>
      </c>
      <c r="C8" s="18">
        <v>349924</v>
      </c>
      <c r="D8" s="18"/>
      <c r="E8" s="19">
        <v>10440</v>
      </c>
      <c r="F8" s="20">
        <v>374502</v>
      </c>
      <c r="G8" s="20">
        <v>931375</v>
      </c>
      <c r="H8" s="20">
        <v>10342</v>
      </c>
      <c r="I8" s="20">
        <v>272263</v>
      </c>
      <c r="J8" s="20">
        <v>1213980</v>
      </c>
      <c r="K8" s="20">
        <v>-14671</v>
      </c>
      <c r="L8" s="20">
        <v>120861</v>
      </c>
      <c r="M8" s="20">
        <v>170713</v>
      </c>
      <c r="N8" s="20">
        <v>276903</v>
      </c>
      <c r="O8" s="20"/>
      <c r="P8" s="20"/>
      <c r="Q8" s="20"/>
      <c r="R8" s="20"/>
      <c r="S8" s="20"/>
      <c r="T8" s="20"/>
      <c r="U8" s="20"/>
      <c r="V8" s="20"/>
      <c r="W8" s="20">
        <v>1490883</v>
      </c>
      <c r="X8" s="20">
        <v>369282</v>
      </c>
      <c r="Y8" s="20">
        <v>1121601</v>
      </c>
      <c r="Z8" s="21">
        <v>303.72479568459875</v>
      </c>
      <c r="AA8" s="22">
        <v>374502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-18646308</v>
      </c>
      <c r="D10" s="18"/>
      <c r="E10" s="19">
        <v>-13689800</v>
      </c>
      <c r="F10" s="20">
        <v>-18646307</v>
      </c>
      <c r="G10" s="20">
        <v>-20871571</v>
      </c>
      <c r="H10" s="20">
        <v>181176</v>
      </c>
      <c r="I10" s="20">
        <v>111688</v>
      </c>
      <c r="J10" s="20">
        <v>-20578707</v>
      </c>
      <c r="K10" s="20">
        <v>-211746</v>
      </c>
      <c r="L10" s="20">
        <v>9528</v>
      </c>
      <c r="M10" s="20">
        <v>165116</v>
      </c>
      <c r="N10" s="20">
        <v>-37102</v>
      </c>
      <c r="O10" s="20"/>
      <c r="P10" s="20"/>
      <c r="Q10" s="20"/>
      <c r="R10" s="20"/>
      <c r="S10" s="20"/>
      <c r="T10" s="20"/>
      <c r="U10" s="20"/>
      <c r="V10" s="20"/>
      <c r="W10" s="20">
        <v>-20615809</v>
      </c>
      <c r="X10" s="20">
        <v>-18646307</v>
      </c>
      <c r="Y10" s="20">
        <v>-1969502</v>
      </c>
      <c r="Z10" s="21">
        <v>10.562423969529194</v>
      </c>
      <c r="AA10" s="22">
        <v>-18646307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-32835646</v>
      </c>
      <c r="D13" s="29">
        <f>SUM(D6:D12)</f>
        <v>0</v>
      </c>
      <c r="E13" s="30">
        <f t="shared" si="0"/>
        <v>159801</v>
      </c>
      <c r="F13" s="31">
        <f t="shared" si="0"/>
        <v>-3385174</v>
      </c>
      <c r="G13" s="31">
        <f t="shared" si="0"/>
        <v>-31684903</v>
      </c>
      <c r="H13" s="31">
        <f t="shared" si="0"/>
        <v>-5700127</v>
      </c>
      <c r="I13" s="31">
        <f t="shared" si="0"/>
        <v>-2894269</v>
      </c>
      <c r="J13" s="31">
        <f t="shared" si="0"/>
        <v>-40279299</v>
      </c>
      <c r="K13" s="31">
        <f t="shared" si="0"/>
        <v>-1384751</v>
      </c>
      <c r="L13" s="31">
        <f t="shared" si="0"/>
        <v>-32095</v>
      </c>
      <c r="M13" s="31">
        <f t="shared" si="0"/>
        <v>1424700</v>
      </c>
      <c r="N13" s="31">
        <f t="shared" si="0"/>
        <v>7854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-40271445</v>
      </c>
      <c r="X13" s="31">
        <f t="shared" si="0"/>
        <v>-14581434</v>
      </c>
      <c r="Y13" s="31">
        <f t="shared" si="0"/>
        <v>-25690011</v>
      </c>
      <c r="Z13" s="32">
        <f>+IF(X13&lt;&gt;0,+(Y13/X13)*100,0)</f>
        <v>176.18302150529229</v>
      </c>
      <c r="AA13" s="33">
        <f>SUM(AA6:AA12)</f>
        <v>-3385174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-28835673</v>
      </c>
      <c r="D17" s="18"/>
      <c r="E17" s="19">
        <v>-3076010</v>
      </c>
      <c r="F17" s="20">
        <v>-11103323</v>
      </c>
      <c r="G17" s="24">
        <v>-5020003</v>
      </c>
      <c r="H17" s="24">
        <v>-374572</v>
      </c>
      <c r="I17" s="24">
        <v>-1829372</v>
      </c>
      <c r="J17" s="20">
        <v>-7223947</v>
      </c>
      <c r="K17" s="24">
        <v>-2373007</v>
      </c>
      <c r="L17" s="24">
        <v>-2373007</v>
      </c>
      <c r="M17" s="20">
        <v>-3469564</v>
      </c>
      <c r="N17" s="24">
        <v>-8215578</v>
      </c>
      <c r="O17" s="24"/>
      <c r="P17" s="24"/>
      <c r="Q17" s="20"/>
      <c r="R17" s="24"/>
      <c r="S17" s="24"/>
      <c r="T17" s="20"/>
      <c r="U17" s="24"/>
      <c r="V17" s="24"/>
      <c r="W17" s="24">
        <v>-15439525</v>
      </c>
      <c r="X17" s="20">
        <v>-9565315</v>
      </c>
      <c r="Y17" s="24">
        <v>-5874210</v>
      </c>
      <c r="Z17" s="25">
        <v>61.411568777400426</v>
      </c>
      <c r="AA17" s="26">
        <v>-11103323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-28835673</v>
      </c>
      <c r="D25" s="29">
        <f t="shared" ref="D25:Y25" si="1">SUM(D15:D24)</f>
        <v>0</v>
      </c>
      <c r="E25" s="35">
        <f t="shared" si="1"/>
        <v>-3076010</v>
      </c>
      <c r="F25" s="36">
        <f t="shared" si="1"/>
        <v>-11103323</v>
      </c>
      <c r="G25" s="36">
        <f t="shared" si="1"/>
        <v>-5020003</v>
      </c>
      <c r="H25" s="36">
        <f t="shared" si="1"/>
        <v>-374572</v>
      </c>
      <c r="I25" s="36">
        <f t="shared" si="1"/>
        <v>-1829372</v>
      </c>
      <c r="J25" s="36">
        <f t="shared" si="1"/>
        <v>-7223947</v>
      </c>
      <c r="K25" s="36">
        <f t="shared" si="1"/>
        <v>-2373007</v>
      </c>
      <c r="L25" s="36">
        <f t="shared" si="1"/>
        <v>-2373007</v>
      </c>
      <c r="M25" s="36">
        <f t="shared" si="1"/>
        <v>-3469564</v>
      </c>
      <c r="N25" s="36">
        <f t="shared" si="1"/>
        <v>-8215578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-15439525</v>
      </c>
      <c r="X25" s="36">
        <f t="shared" si="1"/>
        <v>-9565315</v>
      </c>
      <c r="Y25" s="36">
        <f t="shared" si="1"/>
        <v>-5874210</v>
      </c>
      <c r="Z25" s="37">
        <f>+IF(X25&lt;&gt;0,+(Y25/X25)*100,0)</f>
        <v>61.411568777400426</v>
      </c>
      <c r="AA25" s="38">
        <f>SUM(AA15:AA24)</f>
        <v>-11103323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-61671319</v>
      </c>
      <c r="D26" s="29">
        <f>+D13+D25</f>
        <v>0</v>
      </c>
      <c r="E26" s="30">
        <f t="shared" si="2"/>
        <v>-2916209</v>
      </c>
      <c r="F26" s="31">
        <f t="shared" si="2"/>
        <v>-14488497</v>
      </c>
      <c r="G26" s="31">
        <f t="shared" si="2"/>
        <v>-36704906</v>
      </c>
      <c r="H26" s="31">
        <f t="shared" si="2"/>
        <v>-6074699</v>
      </c>
      <c r="I26" s="31">
        <f t="shared" si="2"/>
        <v>-4723641</v>
      </c>
      <c r="J26" s="31">
        <f t="shared" si="2"/>
        <v>-47503246</v>
      </c>
      <c r="K26" s="31">
        <f t="shared" si="2"/>
        <v>-3757758</v>
      </c>
      <c r="L26" s="31">
        <f t="shared" si="2"/>
        <v>-2405102</v>
      </c>
      <c r="M26" s="31">
        <f t="shared" si="2"/>
        <v>-2044864</v>
      </c>
      <c r="N26" s="31">
        <f t="shared" si="2"/>
        <v>-8207724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-55710970</v>
      </c>
      <c r="X26" s="31">
        <f t="shared" si="2"/>
        <v>-24146749</v>
      </c>
      <c r="Y26" s="31">
        <f t="shared" si="2"/>
        <v>-31564221</v>
      </c>
      <c r="Z26" s="32">
        <f>+IF(X26&lt;&gt;0,+(Y26/X26)*100,0)</f>
        <v>130.71830497761832</v>
      </c>
      <c r="AA26" s="33">
        <f>+AA13+AA25</f>
        <v>-14488497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-3505722</v>
      </c>
      <c r="H32" s="20">
        <v>-12484302</v>
      </c>
      <c r="I32" s="20">
        <v>8184266</v>
      </c>
      <c r="J32" s="20">
        <v>-7805758</v>
      </c>
      <c r="K32" s="20">
        <v>-8424657</v>
      </c>
      <c r="L32" s="20">
        <v>257518</v>
      </c>
      <c r="M32" s="20">
        <v>206767</v>
      </c>
      <c r="N32" s="20">
        <v>-7960372</v>
      </c>
      <c r="O32" s="20"/>
      <c r="P32" s="20"/>
      <c r="Q32" s="20"/>
      <c r="R32" s="20"/>
      <c r="S32" s="20"/>
      <c r="T32" s="20"/>
      <c r="U32" s="20"/>
      <c r="V32" s="20"/>
      <c r="W32" s="20">
        <v>-15766130</v>
      </c>
      <c r="X32" s="20"/>
      <c r="Y32" s="20">
        <v>-15766130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-3505722</v>
      </c>
      <c r="H37" s="31">
        <f t="shared" si="3"/>
        <v>-12484302</v>
      </c>
      <c r="I37" s="31">
        <f t="shared" si="3"/>
        <v>8184266</v>
      </c>
      <c r="J37" s="31">
        <f t="shared" si="3"/>
        <v>-7805758</v>
      </c>
      <c r="K37" s="31">
        <f t="shared" si="3"/>
        <v>-8424657</v>
      </c>
      <c r="L37" s="31">
        <f t="shared" si="3"/>
        <v>257518</v>
      </c>
      <c r="M37" s="31">
        <f t="shared" si="3"/>
        <v>206767</v>
      </c>
      <c r="N37" s="31">
        <f t="shared" si="3"/>
        <v>-7960372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-15766130</v>
      </c>
      <c r="X37" s="31">
        <f t="shared" si="3"/>
        <v>0</v>
      </c>
      <c r="Y37" s="31">
        <f t="shared" si="3"/>
        <v>-15766130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-3505722</v>
      </c>
      <c r="H44" s="31">
        <f t="shared" si="5"/>
        <v>-12484302</v>
      </c>
      <c r="I44" s="31">
        <f t="shared" si="5"/>
        <v>8184266</v>
      </c>
      <c r="J44" s="31">
        <f t="shared" si="5"/>
        <v>-7805758</v>
      </c>
      <c r="K44" s="31">
        <f t="shared" si="5"/>
        <v>-8424657</v>
      </c>
      <c r="L44" s="31">
        <f t="shared" si="5"/>
        <v>257518</v>
      </c>
      <c r="M44" s="31">
        <f t="shared" si="5"/>
        <v>206767</v>
      </c>
      <c r="N44" s="31">
        <f t="shared" si="5"/>
        <v>-7960372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-15766130</v>
      </c>
      <c r="X44" s="31">
        <f t="shared" si="5"/>
        <v>0</v>
      </c>
      <c r="Y44" s="31">
        <f t="shared" si="5"/>
        <v>-15766130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-61671319</v>
      </c>
      <c r="D45" s="42">
        <f t="shared" si="6"/>
        <v>0</v>
      </c>
      <c r="E45" s="43">
        <f t="shared" si="6"/>
        <v>-2916209</v>
      </c>
      <c r="F45" s="44">
        <f t="shared" si="6"/>
        <v>-14488497</v>
      </c>
      <c r="G45" s="44">
        <f t="shared" si="6"/>
        <v>-33199184</v>
      </c>
      <c r="H45" s="44">
        <f t="shared" si="6"/>
        <v>6409603</v>
      </c>
      <c r="I45" s="44">
        <f t="shared" si="6"/>
        <v>-12907907</v>
      </c>
      <c r="J45" s="44">
        <f t="shared" si="6"/>
        <v>-39697488</v>
      </c>
      <c r="K45" s="44">
        <f t="shared" si="6"/>
        <v>4666899</v>
      </c>
      <c r="L45" s="44">
        <f t="shared" si="6"/>
        <v>-2662620</v>
      </c>
      <c r="M45" s="44">
        <f t="shared" si="6"/>
        <v>-2251631</v>
      </c>
      <c r="N45" s="44">
        <f t="shared" si="6"/>
        <v>-247352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-39944840</v>
      </c>
      <c r="X45" s="44">
        <f t="shared" si="6"/>
        <v>-24146749</v>
      </c>
      <c r="Y45" s="44">
        <f t="shared" si="6"/>
        <v>-15798091</v>
      </c>
      <c r="Z45" s="45">
        <f>+IF(X45&lt;&gt;0,+(Y45/X45)*100,0)</f>
        <v>65.425333240512003</v>
      </c>
      <c r="AA45" s="46">
        <f>+AA26-AA44</f>
        <v>-14488497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34399130</v>
      </c>
      <c r="D47" s="18"/>
      <c r="E47" s="19">
        <v>54595174</v>
      </c>
      <c r="F47" s="20">
        <v>47790069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38131817</v>
      </c>
      <c r="Y47" s="20">
        <v>-3732687</v>
      </c>
      <c r="Z47" s="47">
        <v>-9.7889041059858233</v>
      </c>
      <c r="AA47" s="22">
        <v>47790069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4808771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34399130</v>
      </c>
      <c r="D50" s="50">
        <f t="shared" ref="D50:Y50" si="7">SUM(D47:D49)</f>
        <v>0</v>
      </c>
      <c r="E50" s="51">
        <f t="shared" si="7"/>
        <v>59403945</v>
      </c>
      <c r="F50" s="52">
        <f t="shared" si="7"/>
        <v>47790069</v>
      </c>
      <c r="G50" s="52">
        <f t="shared" si="7"/>
        <v>34399130</v>
      </c>
      <c r="H50" s="52">
        <f t="shared" si="7"/>
        <v>0</v>
      </c>
      <c r="I50" s="52">
        <f t="shared" si="7"/>
        <v>0</v>
      </c>
      <c r="J50" s="52">
        <f t="shared" si="7"/>
        <v>34399130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34399130</v>
      </c>
      <c r="X50" s="52">
        <f t="shared" si="7"/>
        <v>38131817</v>
      </c>
      <c r="Y50" s="52">
        <f t="shared" si="7"/>
        <v>-3732687</v>
      </c>
      <c r="Z50" s="53">
        <f>+IF(X50&lt;&gt;0,+(Y50/X50)*100,0)</f>
        <v>-9.7889041059858233</v>
      </c>
      <c r="AA50" s="54">
        <f>SUM(AA47:AA49)</f>
        <v>47790069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2018776</v>
      </c>
      <c r="D6" s="18"/>
      <c r="E6" s="19">
        <v>3002397</v>
      </c>
      <c r="F6" s="20">
        <v>3002397</v>
      </c>
      <c r="G6" s="20"/>
      <c r="H6" s="20">
        <v>1853961</v>
      </c>
      <c r="I6" s="20">
        <v>1957178</v>
      </c>
      <c r="J6" s="20">
        <v>3811139</v>
      </c>
      <c r="K6" s="20">
        <v>1698712</v>
      </c>
      <c r="L6" s="20">
        <v>1954258</v>
      </c>
      <c r="M6" s="20">
        <v>3686508</v>
      </c>
      <c r="N6" s="20">
        <v>7339478</v>
      </c>
      <c r="O6" s="20"/>
      <c r="P6" s="20"/>
      <c r="Q6" s="20"/>
      <c r="R6" s="20"/>
      <c r="S6" s="20"/>
      <c r="T6" s="20"/>
      <c r="U6" s="20"/>
      <c r="V6" s="20"/>
      <c r="W6" s="20">
        <v>11150617</v>
      </c>
      <c r="X6" s="20">
        <v>1501194</v>
      </c>
      <c r="Y6" s="20">
        <v>9649423</v>
      </c>
      <c r="Z6" s="21">
        <v>642.78321123052717</v>
      </c>
      <c r="AA6" s="22">
        <v>3002397</v>
      </c>
    </row>
    <row r="7" spans="1:27" x14ac:dyDescent="0.25">
      <c r="A7" s="23" t="s">
        <v>35</v>
      </c>
      <c r="B7" s="17" t="s">
        <v>32</v>
      </c>
      <c r="C7" s="18">
        <v>18686732</v>
      </c>
      <c r="D7" s="18"/>
      <c r="E7" s="19">
        <v>-2093524</v>
      </c>
      <c r="F7" s="20">
        <v>-2093524</v>
      </c>
      <c r="G7" s="20">
        <v>456620</v>
      </c>
      <c r="H7" s="20">
        <v>344070</v>
      </c>
      <c r="I7" s="20">
        <v>-9854</v>
      </c>
      <c r="J7" s="20">
        <v>790836</v>
      </c>
      <c r="K7" s="20">
        <v>166182</v>
      </c>
      <c r="L7" s="20">
        <v>194319</v>
      </c>
      <c r="M7" s="20">
        <v>135388</v>
      </c>
      <c r="N7" s="20">
        <v>495889</v>
      </c>
      <c r="O7" s="20"/>
      <c r="P7" s="20"/>
      <c r="Q7" s="20"/>
      <c r="R7" s="20"/>
      <c r="S7" s="20"/>
      <c r="T7" s="20"/>
      <c r="U7" s="20"/>
      <c r="V7" s="20"/>
      <c r="W7" s="20">
        <v>1286725</v>
      </c>
      <c r="X7" s="20">
        <v>-1046754</v>
      </c>
      <c r="Y7" s="20">
        <v>2333479</v>
      </c>
      <c r="Z7" s="21">
        <v>-222.92525273368909</v>
      </c>
      <c r="AA7" s="22">
        <v>-2093524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392580</v>
      </c>
      <c r="D11" s="18"/>
      <c r="E11" s="19">
        <v>5306591</v>
      </c>
      <c r="F11" s="20">
        <v>5306591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2653302</v>
      </c>
      <c r="Y11" s="24">
        <v>-2653302</v>
      </c>
      <c r="Z11" s="25">
        <v>-100</v>
      </c>
      <c r="AA11" s="26">
        <v>5306591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21098088</v>
      </c>
      <c r="D13" s="29">
        <f>SUM(D6:D12)</f>
        <v>0</v>
      </c>
      <c r="E13" s="30">
        <f t="shared" si="0"/>
        <v>6215464</v>
      </c>
      <c r="F13" s="31">
        <f t="shared" si="0"/>
        <v>6215464</v>
      </c>
      <c r="G13" s="31">
        <f t="shared" si="0"/>
        <v>456620</v>
      </c>
      <c r="H13" s="31">
        <f t="shared" si="0"/>
        <v>2198031</v>
      </c>
      <c r="I13" s="31">
        <f t="shared" si="0"/>
        <v>1947324</v>
      </c>
      <c r="J13" s="31">
        <f t="shared" si="0"/>
        <v>4601975</v>
      </c>
      <c r="K13" s="31">
        <f t="shared" si="0"/>
        <v>1864894</v>
      </c>
      <c r="L13" s="31">
        <f t="shared" si="0"/>
        <v>2148577</v>
      </c>
      <c r="M13" s="31">
        <f t="shared" si="0"/>
        <v>3821896</v>
      </c>
      <c r="N13" s="31">
        <f t="shared" si="0"/>
        <v>7835367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12437342</v>
      </c>
      <c r="X13" s="31">
        <f t="shared" si="0"/>
        <v>3107742</v>
      </c>
      <c r="Y13" s="31">
        <f t="shared" si="0"/>
        <v>9329600</v>
      </c>
      <c r="Z13" s="32">
        <f>+IF(X13&lt;&gt;0,+(Y13/X13)*100,0)</f>
        <v>300.2051006808158</v>
      </c>
      <c r="AA13" s="33">
        <f>SUM(AA6:AA12)</f>
        <v>6215464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37666051</v>
      </c>
      <c r="D17" s="18"/>
      <c r="E17" s="19">
        <v>-3014225</v>
      </c>
      <c r="F17" s="20">
        <v>-3014225</v>
      </c>
      <c r="G17" s="24">
        <v>2730810</v>
      </c>
      <c r="H17" s="24">
        <v>15665</v>
      </c>
      <c r="I17" s="24"/>
      <c r="J17" s="20">
        <v>2746475</v>
      </c>
      <c r="K17" s="24">
        <v>114485</v>
      </c>
      <c r="L17" s="24">
        <v>311406</v>
      </c>
      <c r="M17" s="20">
        <v>-1620516</v>
      </c>
      <c r="N17" s="24">
        <v>-1194625</v>
      </c>
      <c r="O17" s="24"/>
      <c r="P17" s="24"/>
      <c r="Q17" s="20"/>
      <c r="R17" s="24"/>
      <c r="S17" s="24"/>
      <c r="T17" s="20"/>
      <c r="U17" s="24"/>
      <c r="V17" s="24"/>
      <c r="W17" s="24">
        <v>1551850</v>
      </c>
      <c r="X17" s="20">
        <v>-1507122</v>
      </c>
      <c r="Y17" s="24">
        <v>3058972</v>
      </c>
      <c r="Z17" s="25">
        <v>-202.96777566779599</v>
      </c>
      <c r="AA17" s="26">
        <v>-3014225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37666051</v>
      </c>
      <c r="D25" s="29">
        <f t="shared" ref="D25:Y25" si="1">SUM(D15:D24)</f>
        <v>0</v>
      </c>
      <c r="E25" s="35">
        <f t="shared" si="1"/>
        <v>-3014225</v>
      </c>
      <c r="F25" s="36">
        <f t="shared" si="1"/>
        <v>-3014225</v>
      </c>
      <c r="G25" s="36">
        <f t="shared" si="1"/>
        <v>2730810</v>
      </c>
      <c r="H25" s="36">
        <f t="shared" si="1"/>
        <v>15665</v>
      </c>
      <c r="I25" s="36">
        <f t="shared" si="1"/>
        <v>0</v>
      </c>
      <c r="J25" s="36">
        <f t="shared" si="1"/>
        <v>2746475</v>
      </c>
      <c r="K25" s="36">
        <f t="shared" si="1"/>
        <v>114485</v>
      </c>
      <c r="L25" s="36">
        <f t="shared" si="1"/>
        <v>311406</v>
      </c>
      <c r="M25" s="36">
        <f t="shared" si="1"/>
        <v>-1620516</v>
      </c>
      <c r="N25" s="36">
        <f t="shared" si="1"/>
        <v>-1194625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1551850</v>
      </c>
      <c r="X25" s="36">
        <f t="shared" si="1"/>
        <v>-1507122</v>
      </c>
      <c r="Y25" s="36">
        <f t="shared" si="1"/>
        <v>3058972</v>
      </c>
      <c r="Z25" s="37">
        <f>+IF(X25&lt;&gt;0,+(Y25/X25)*100,0)</f>
        <v>-202.96777566779599</v>
      </c>
      <c r="AA25" s="38">
        <f>SUM(AA15:AA24)</f>
        <v>-3014225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58764139</v>
      </c>
      <c r="D26" s="29">
        <f>+D13+D25</f>
        <v>0</v>
      </c>
      <c r="E26" s="30">
        <f t="shared" si="2"/>
        <v>3201239</v>
      </c>
      <c r="F26" s="31">
        <f t="shared" si="2"/>
        <v>3201239</v>
      </c>
      <c r="G26" s="31">
        <f t="shared" si="2"/>
        <v>3187430</v>
      </c>
      <c r="H26" s="31">
        <f t="shared" si="2"/>
        <v>2213696</v>
      </c>
      <c r="I26" s="31">
        <f t="shared" si="2"/>
        <v>1947324</v>
      </c>
      <c r="J26" s="31">
        <f t="shared" si="2"/>
        <v>7348450</v>
      </c>
      <c r="K26" s="31">
        <f t="shared" si="2"/>
        <v>1979379</v>
      </c>
      <c r="L26" s="31">
        <f t="shared" si="2"/>
        <v>2459983</v>
      </c>
      <c r="M26" s="31">
        <f t="shared" si="2"/>
        <v>2201380</v>
      </c>
      <c r="N26" s="31">
        <f t="shared" si="2"/>
        <v>6640742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13989192</v>
      </c>
      <c r="X26" s="31">
        <f t="shared" si="2"/>
        <v>1600620</v>
      </c>
      <c r="Y26" s="31">
        <f t="shared" si="2"/>
        <v>12388572</v>
      </c>
      <c r="Z26" s="32">
        <f>+IF(X26&lt;&gt;0,+(Y26/X26)*100,0)</f>
        <v>773.98583049068486</v>
      </c>
      <c r="AA26" s="33">
        <f>+AA13+AA25</f>
        <v>3201239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3896246</v>
      </c>
      <c r="F32" s="20">
        <v>3896246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1948122</v>
      </c>
      <c r="Y32" s="20">
        <v>-1948122</v>
      </c>
      <c r="Z32" s="21">
        <v>-100</v>
      </c>
      <c r="AA32" s="22">
        <v>3896246</v>
      </c>
    </row>
    <row r="33" spans="1:27" x14ac:dyDescent="0.25">
      <c r="A33" s="23" t="s">
        <v>60</v>
      </c>
      <c r="B33" s="17" t="s">
        <v>32</v>
      </c>
      <c r="C33" s="18">
        <v>20280000</v>
      </c>
      <c r="D33" s="18"/>
      <c r="E33" s="19"/>
      <c r="F33" s="20"/>
      <c r="G33" s="20">
        <v>28343000</v>
      </c>
      <c r="H33" s="20"/>
      <c r="I33" s="20"/>
      <c r="J33" s="20">
        <v>28343000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28343000</v>
      </c>
      <c r="X33" s="20"/>
      <c r="Y33" s="20">
        <v>28343000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101215</v>
      </c>
      <c r="D35" s="18"/>
      <c r="E35" s="19">
        <v>6044308</v>
      </c>
      <c r="F35" s="20">
        <v>6044308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3022158</v>
      </c>
      <c r="Y35" s="20">
        <v>-3022158</v>
      </c>
      <c r="Z35" s="21">
        <v>-100</v>
      </c>
      <c r="AA35" s="22">
        <v>6044308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20381215</v>
      </c>
      <c r="D37" s="29">
        <f t="shared" ref="D37:Y37" si="3">SUM(D29:D36)</f>
        <v>0</v>
      </c>
      <c r="E37" s="30">
        <f t="shared" si="3"/>
        <v>9940554</v>
      </c>
      <c r="F37" s="31">
        <f t="shared" si="3"/>
        <v>9940554</v>
      </c>
      <c r="G37" s="31">
        <f t="shared" si="3"/>
        <v>28343000</v>
      </c>
      <c r="H37" s="31">
        <f t="shared" si="3"/>
        <v>0</v>
      </c>
      <c r="I37" s="31">
        <f t="shared" si="3"/>
        <v>0</v>
      </c>
      <c r="J37" s="31">
        <f t="shared" si="3"/>
        <v>28343000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28343000</v>
      </c>
      <c r="X37" s="31">
        <f t="shared" si="3"/>
        <v>4970280</v>
      </c>
      <c r="Y37" s="31">
        <f t="shared" si="3"/>
        <v>23372720</v>
      </c>
      <c r="Z37" s="32">
        <f>+IF(X37&lt;&gt;0,+(Y37/X37)*100,0)</f>
        <v>470.24956340487859</v>
      </c>
      <c r="AA37" s="33">
        <f>SUM(AA29:AA36)</f>
        <v>9940554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20381215</v>
      </c>
      <c r="D44" s="29">
        <f>+D37+D43</f>
        <v>0</v>
      </c>
      <c r="E44" s="30">
        <f t="shared" si="5"/>
        <v>9940554</v>
      </c>
      <c r="F44" s="31">
        <f t="shared" si="5"/>
        <v>9940554</v>
      </c>
      <c r="G44" s="31">
        <f t="shared" si="5"/>
        <v>28343000</v>
      </c>
      <c r="H44" s="31">
        <f t="shared" si="5"/>
        <v>0</v>
      </c>
      <c r="I44" s="31">
        <f t="shared" si="5"/>
        <v>0</v>
      </c>
      <c r="J44" s="31">
        <f t="shared" si="5"/>
        <v>28343000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28343000</v>
      </c>
      <c r="X44" s="31">
        <f t="shared" si="5"/>
        <v>4970280</v>
      </c>
      <c r="Y44" s="31">
        <f t="shared" si="5"/>
        <v>23372720</v>
      </c>
      <c r="Z44" s="32">
        <f>+IF(X44&lt;&gt;0,+(Y44/X44)*100,0)</f>
        <v>470.24956340487859</v>
      </c>
      <c r="AA44" s="33">
        <f>+AA37+AA43</f>
        <v>9940554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38382924</v>
      </c>
      <c r="D45" s="42">
        <f t="shared" si="6"/>
        <v>0</v>
      </c>
      <c r="E45" s="43">
        <f t="shared" si="6"/>
        <v>-6739315</v>
      </c>
      <c r="F45" s="44">
        <f t="shared" si="6"/>
        <v>-6739315</v>
      </c>
      <c r="G45" s="44">
        <f t="shared" si="6"/>
        <v>-25155570</v>
      </c>
      <c r="H45" s="44">
        <f t="shared" si="6"/>
        <v>2213696</v>
      </c>
      <c r="I45" s="44">
        <f t="shared" si="6"/>
        <v>1947324</v>
      </c>
      <c r="J45" s="44">
        <f t="shared" si="6"/>
        <v>-20994550</v>
      </c>
      <c r="K45" s="44">
        <f t="shared" si="6"/>
        <v>1979379</v>
      </c>
      <c r="L45" s="44">
        <f t="shared" si="6"/>
        <v>2459983</v>
      </c>
      <c r="M45" s="44">
        <f t="shared" si="6"/>
        <v>2201380</v>
      </c>
      <c r="N45" s="44">
        <f t="shared" si="6"/>
        <v>6640742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-14353808</v>
      </c>
      <c r="X45" s="44">
        <f t="shared" si="6"/>
        <v>-3369660</v>
      </c>
      <c r="Y45" s="44">
        <f t="shared" si="6"/>
        <v>-10984148</v>
      </c>
      <c r="Z45" s="45">
        <f>+IF(X45&lt;&gt;0,+(Y45/X45)*100,0)</f>
        <v>325.97199717478918</v>
      </c>
      <c r="AA45" s="46">
        <f>+AA26-AA44</f>
        <v>-6739315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238579274</v>
      </c>
      <c r="D47" s="18"/>
      <c r="E47" s="19"/>
      <c r="F47" s="20"/>
      <c r="G47" s="20">
        <v>282953561</v>
      </c>
      <c r="H47" s="20"/>
      <c r="I47" s="20"/>
      <c r="J47" s="20">
        <v>282953561</v>
      </c>
      <c r="K47" s="20"/>
      <c r="L47" s="20">
        <v>2148197</v>
      </c>
      <c r="M47" s="20">
        <v>-1074098</v>
      </c>
      <c r="N47" s="20">
        <v>1074099</v>
      </c>
      <c r="O47" s="20"/>
      <c r="P47" s="20"/>
      <c r="Q47" s="20"/>
      <c r="R47" s="20"/>
      <c r="S47" s="20"/>
      <c r="T47" s="20"/>
      <c r="U47" s="20"/>
      <c r="V47" s="20"/>
      <c r="W47" s="20">
        <v>284027660</v>
      </c>
      <c r="X47" s="20"/>
      <c r="Y47" s="20">
        <v>284027660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238579274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282953561</v>
      </c>
      <c r="H50" s="52">
        <f t="shared" si="7"/>
        <v>0</v>
      </c>
      <c r="I50" s="52">
        <f t="shared" si="7"/>
        <v>0</v>
      </c>
      <c r="J50" s="52">
        <f t="shared" si="7"/>
        <v>282953561</v>
      </c>
      <c r="K50" s="52">
        <f t="shared" si="7"/>
        <v>0</v>
      </c>
      <c r="L50" s="52">
        <f t="shared" si="7"/>
        <v>2148197</v>
      </c>
      <c r="M50" s="52">
        <f t="shared" si="7"/>
        <v>-1074098</v>
      </c>
      <c r="N50" s="52">
        <f t="shared" si="7"/>
        <v>1074099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284027660</v>
      </c>
      <c r="X50" s="52">
        <f t="shared" si="7"/>
        <v>0</v>
      </c>
      <c r="Y50" s="52">
        <f t="shared" si="7"/>
        <v>284027660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33100968</v>
      </c>
      <c r="D6" s="18"/>
      <c r="E6" s="19">
        <v>-21945317</v>
      </c>
      <c r="F6" s="20">
        <v>-21945317</v>
      </c>
      <c r="G6" s="20">
        <v>-24949011</v>
      </c>
      <c r="H6" s="20">
        <v>36638580</v>
      </c>
      <c r="I6" s="20">
        <v>1821855</v>
      </c>
      <c r="J6" s="20">
        <v>13511424</v>
      </c>
      <c r="K6" s="20">
        <v>563313</v>
      </c>
      <c r="L6" s="20">
        <v>1133873</v>
      </c>
      <c r="M6" s="20">
        <v>3687692</v>
      </c>
      <c r="N6" s="20">
        <v>5384878</v>
      </c>
      <c r="O6" s="20"/>
      <c r="P6" s="20"/>
      <c r="Q6" s="20"/>
      <c r="R6" s="20"/>
      <c r="S6" s="20"/>
      <c r="T6" s="20"/>
      <c r="U6" s="20"/>
      <c r="V6" s="20"/>
      <c r="W6" s="20">
        <v>18896302</v>
      </c>
      <c r="X6" s="20">
        <v>-10972662</v>
      </c>
      <c r="Y6" s="20">
        <v>29868964</v>
      </c>
      <c r="Z6" s="21">
        <v>-272.21255881207315</v>
      </c>
      <c r="AA6" s="22">
        <v>-21945317</v>
      </c>
    </row>
    <row r="7" spans="1:27" x14ac:dyDescent="0.25">
      <c r="A7" s="23" t="s">
        <v>35</v>
      </c>
      <c r="B7" s="17" t="s">
        <v>32</v>
      </c>
      <c r="C7" s="18">
        <v>43124540</v>
      </c>
      <c r="D7" s="18"/>
      <c r="E7" s="19">
        <v>1448360</v>
      </c>
      <c r="F7" s="20">
        <v>1448360</v>
      </c>
      <c r="G7" s="20">
        <v>-42111563</v>
      </c>
      <c r="H7" s="20">
        <v>44255168</v>
      </c>
      <c r="I7" s="20">
        <v>1122431</v>
      </c>
      <c r="J7" s="20">
        <v>3266036</v>
      </c>
      <c r="K7" s="20">
        <v>1185017</v>
      </c>
      <c r="L7" s="20">
        <v>1177381</v>
      </c>
      <c r="M7" s="20">
        <v>1102794</v>
      </c>
      <c r="N7" s="20">
        <v>3465192</v>
      </c>
      <c r="O7" s="20"/>
      <c r="P7" s="20"/>
      <c r="Q7" s="20"/>
      <c r="R7" s="20"/>
      <c r="S7" s="20"/>
      <c r="T7" s="20"/>
      <c r="U7" s="20"/>
      <c r="V7" s="20"/>
      <c r="W7" s="20">
        <v>6731228</v>
      </c>
      <c r="X7" s="20">
        <v>724176</v>
      </c>
      <c r="Y7" s="20">
        <v>6007052</v>
      </c>
      <c r="Z7" s="21">
        <v>829.50166810278154</v>
      </c>
      <c r="AA7" s="22">
        <v>1448360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1287921</v>
      </c>
      <c r="D11" s="18"/>
      <c r="E11" s="19">
        <v>6219130</v>
      </c>
      <c r="F11" s="20">
        <v>6219130</v>
      </c>
      <c r="G11" s="24">
        <v>-1287921</v>
      </c>
      <c r="H11" s="24">
        <v>1287921</v>
      </c>
      <c r="I11" s="24">
        <v>36521</v>
      </c>
      <c r="J11" s="20">
        <v>36521</v>
      </c>
      <c r="K11" s="24">
        <v>229925</v>
      </c>
      <c r="L11" s="24">
        <v>157749</v>
      </c>
      <c r="M11" s="20"/>
      <c r="N11" s="24">
        <v>387674</v>
      </c>
      <c r="O11" s="24"/>
      <c r="P11" s="24"/>
      <c r="Q11" s="20"/>
      <c r="R11" s="24"/>
      <c r="S11" s="24"/>
      <c r="T11" s="20"/>
      <c r="U11" s="24"/>
      <c r="V11" s="24"/>
      <c r="W11" s="24">
        <v>424195</v>
      </c>
      <c r="X11" s="20">
        <v>3109566</v>
      </c>
      <c r="Y11" s="24">
        <v>-2685371</v>
      </c>
      <c r="Z11" s="25">
        <v>-86.358385703985689</v>
      </c>
      <c r="AA11" s="26">
        <v>6219130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77513429</v>
      </c>
      <c r="D13" s="29">
        <f>SUM(D6:D12)</f>
        <v>0</v>
      </c>
      <c r="E13" s="30">
        <f t="shared" si="0"/>
        <v>-14277827</v>
      </c>
      <c r="F13" s="31">
        <f t="shared" si="0"/>
        <v>-14277827</v>
      </c>
      <c r="G13" s="31">
        <f t="shared" si="0"/>
        <v>-68348495</v>
      </c>
      <c r="H13" s="31">
        <f t="shared" si="0"/>
        <v>82181669</v>
      </c>
      <c r="I13" s="31">
        <f t="shared" si="0"/>
        <v>2980807</v>
      </c>
      <c r="J13" s="31">
        <f t="shared" si="0"/>
        <v>16813981</v>
      </c>
      <c r="K13" s="31">
        <f t="shared" si="0"/>
        <v>1978255</v>
      </c>
      <c r="L13" s="31">
        <f t="shared" si="0"/>
        <v>2469003</v>
      </c>
      <c r="M13" s="31">
        <f t="shared" si="0"/>
        <v>4790486</v>
      </c>
      <c r="N13" s="31">
        <f t="shared" si="0"/>
        <v>9237744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26051725</v>
      </c>
      <c r="X13" s="31">
        <f t="shared" si="0"/>
        <v>-7138920</v>
      </c>
      <c r="Y13" s="31">
        <f t="shared" si="0"/>
        <v>33190645</v>
      </c>
      <c r="Z13" s="32">
        <f>+IF(X13&lt;&gt;0,+(Y13/X13)*100,0)</f>
        <v>-464.92529682360919</v>
      </c>
      <c r="AA13" s="33">
        <f>SUM(AA6:AA12)</f>
        <v>-14277827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15552175</v>
      </c>
      <c r="D17" s="18"/>
      <c r="E17" s="19">
        <v>11503913</v>
      </c>
      <c r="F17" s="20">
        <v>11503913</v>
      </c>
      <c r="G17" s="24">
        <v>-15760456</v>
      </c>
      <c r="H17" s="24">
        <v>15639952</v>
      </c>
      <c r="I17" s="24">
        <v>176306</v>
      </c>
      <c r="J17" s="20">
        <v>55802</v>
      </c>
      <c r="K17" s="24">
        <v>1465667</v>
      </c>
      <c r="L17" s="24">
        <v>984492</v>
      </c>
      <c r="M17" s="20">
        <v>-67165</v>
      </c>
      <c r="N17" s="24">
        <v>2382994</v>
      </c>
      <c r="O17" s="24"/>
      <c r="P17" s="24"/>
      <c r="Q17" s="20"/>
      <c r="R17" s="24"/>
      <c r="S17" s="24"/>
      <c r="T17" s="20"/>
      <c r="U17" s="24"/>
      <c r="V17" s="24"/>
      <c r="W17" s="24">
        <v>2438796</v>
      </c>
      <c r="X17" s="20">
        <v>5751960</v>
      </c>
      <c r="Y17" s="24">
        <v>-3313164</v>
      </c>
      <c r="Z17" s="25">
        <v>-57.600609183652182</v>
      </c>
      <c r="AA17" s="26">
        <v>11503913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15552175</v>
      </c>
      <c r="D25" s="29">
        <f t="shared" ref="D25:Y25" si="1">SUM(D15:D24)</f>
        <v>0</v>
      </c>
      <c r="E25" s="35">
        <f t="shared" si="1"/>
        <v>11503913</v>
      </c>
      <c r="F25" s="36">
        <f t="shared" si="1"/>
        <v>11503913</v>
      </c>
      <c r="G25" s="36">
        <f t="shared" si="1"/>
        <v>-15760456</v>
      </c>
      <c r="H25" s="36">
        <f t="shared" si="1"/>
        <v>15639952</v>
      </c>
      <c r="I25" s="36">
        <f t="shared" si="1"/>
        <v>176306</v>
      </c>
      <c r="J25" s="36">
        <f t="shared" si="1"/>
        <v>55802</v>
      </c>
      <c r="K25" s="36">
        <f t="shared" si="1"/>
        <v>1465667</v>
      </c>
      <c r="L25" s="36">
        <f t="shared" si="1"/>
        <v>984492</v>
      </c>
      <c r="M25" s="36">
        <f t="shared" si="1"/>
        <v>-67165</v>
      </c>
      <c r="N25" s="36">
        <f t="shared" si="1"/>
        <v>2382994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2438796</v>
      </c>
      <c r="X25" s="36">
        <f t="shared" si="1"/>
        <v>5751960</v>
      </c>
      <c r="Y25" s="36">
        <f t="shared" si="1"/>
        <v>-3313164</v>
      </c>
      <c r="Z25" s="37">
        <f>+IF(X25&lt;&gt;0,+(Y25/X25)*100,0)</f>
        <v>-57.600609183652182</v>
      </c>
      <c r="AA25" s="38">
        <f>SUM(AA15:AA24)</f>
        <v>11503913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93065604</v>
      </c>
      <c r="D26" s="29">
        <f>+D13+D25</f>
        <v>0</v>
      </c>
      <c r="E26" s="30">
        <f t="shared" si="2"/>
        <v>-2773914</v>
      </c>
      <c r="F26" s="31">
        <f t="shared" si="2"/>
        <v>-2773914</v>
      </c>
      <c r="G26" s="31">
        <f t="shared" si="2"/>
        <v>-84108951</v>
      </c>
      <c r="H26" s="31">
        <f t="shared" si="2"/>
        <v>97821621</v>
      </c>
      <c r="I26" s="31">
        <f t="shared" si="2"/>
        <v>3157113</v>
      </c>
      <c r="J26" s="31">
        <f t="shared" si="2"/>
        <v>16869783</v>
      </c>
      <c r="K26" s="31">
        <f t="shared" si="2"/>
        <v>3443922</v>
      </c>
      <c r="L26" s="31">
        <f t="shared" si="2"/>
        <v>3453495</v>
      </c>
      <c r="M26" s="31">
        <f t="shared" si="2"/>
        <v>4723321</v>
      </c>
      <c r="N26" s="31">
        <f t="shared" si="2"/>
        <v>11620738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28490521</v>
      </c>
      <c r="X26" s="31">
        <f t="shared" si="2"/>
        <v>-1386960</v>
      </c>
      <c r="Y26" s="31">
        <f t="shared" si="2"/>
        <v>29877481</v>
      </c>
      <c r="Z26" s="32">
        <f>+IF(X26&lt;&gt;0,+(Y26/X26)*100,0)</f>
        <v>-2154.1703437734327</v>
      </c>
      <c r="AA26" s="33">
        <f>+AA13+AA25</f>
        <v>-2773914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-13161405</v>
      </c>
      <c r="D32" s="18"/>
      <c r="E32" s="19"/>
      <c r="F32" s="20"/>
      <c r="G32" s="20">
        <v>13161405</v>
      </c>
      <c r="H32" s="20">
        <v>-13161405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-1054400</v>
      </c>
      <c r="D33" s="18"/>
      <c r="E33" s="19"/>
      <c r="F33" s="20"/>
      <c r="G33" s="20">
        <v>6477501</v>
      </c>
      <c r="H33" s="20">
        <v>445600</v>
      </c>
      <c r="I33" s="20">
        <v>-577170</v>
      </c>
      <c r="J33" s="20">
        <v>6345931</v>
      </c>
      <c r="K33" s="20">
        <v>-1795869</v>
      </c>
      <c r="L33" s="20">
        <v>-335956</v>
      </c>
      <c r="M33" s="20">
        <v>2442314</v>
      </c>
      <c r="N33" s="20">
        <v>310489</v>
      </c>
      <c r="O33" s="20"/>
      <c r="P33" s="20"/>
      <c r="Q33" s="20"/>
      <c r="R33" s="20"/>
      <c r="S33" s="20"/>
      <c r="T33" s="20"/>
      <c r="U33" s="20"/>
      <c r="V33" s="20"/>
      <c r="W33" s="20">
        <v>6656420</v>
      </c>
      <c r="X33" s="20"/>
      <c r="Y33" s="20">
        <v>6656420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-14215805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19638906</v>
      </c>
      <c r="H37" s="31">
        <f t="shared" si="3"/>
        <v>-12715805</v>
      </c>
      <c r="I37" s="31">
        <f t="shared" si="3"/>
        <v>-577170</v>
      </c>
      <c r="J37" s="31">
        <f t="shared" si="3"/>
        <v>6345931</v>
      </c>
      <c r="K37" s="31">
        <f t="shared" si="3"/>
        <v>-1795869</v>
      </c>
      <c r="L37" s="31">
        <f t="shared" si="3"/>
        <v>-335956</v>
      </c>
      <c r="M37" s="31">
        <f t="shared" si="3"/>
        <v>2442314</v>
      </c>
      <c r="N37" s="31">
        <f t="shared" si="3"/>
        <v>310489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6656420</v>
      </c>
      <c r="X37" s="31">
        <f t="shared" si="3"/>
        <v>0</v>
      </c>
      <c r="Y37" s="31">
        <f t="shared" si="3"/>
        <v>6656420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-14215805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19638906</v>
      </c>
      <c r="H44" s="31">
        <f t="shared" si="5"/>
        <v>-12715805</v>
      </c>
      <c r="I44" s="31">
        <f t="shared" si="5"/>
        <v>-577170</v>
      </c>
      <c r="J44" s="31">
        <f t="shared" si="5"/>
        <v>6345931</v>
      </c>
      <c r="K44" s="31">
        <f t="shared" si="5"/>
        <v>-1795869</v>
      </c>
      <c r="L44" s="31">
        <f t="shared" si="5"/>
        <v>-335956</v>
      </c>
      <c r="M44" s="31">
        <f t="shared" si="5"/>
        <v>2442314</v>
      </c>
      <c r="N44" s="31">
        <f t="shared" si="5"/>
        <v>310489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6656420</v>
      </c>
      <c r="X44" s="31">
        <f t="shared" si="5"/>
        <v>0</v>
      </c>
      <c r="Y44" s="31">
        <f t="shared" si="5"/>
        <v>6656420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107281409</v>
      </c>
      <c r="D45" s="42">
        <f t="shared" si="6"/>
        <v>0</v>
      </c>
      <c r="E45" s="43">
        <f t="shared" si="6"/>
        <v>-2773914</v>
      </c>
      <c r="F45" s="44">
        <f t="shared" si="6"/>
        <v>-2773914</v>
      </c>
      <c r="G45" s="44">
        <f t="shared" si="6"/>
        <v>-103747857</v>
      </c>
      <c r="H45" s="44">
        <f t="shared" si="6"/>
        <v>110537426</v>
      </c>
      <c r="I45" s="44">
        <f t="shared" si="6"/>
        <v>3734283</v>
      </c>
      <c r="J45" s="44">
        <f t="shared" si="6"/>
        <v>10523852</v>
      </c>
      <c r="K45" s="44">
        <f t="shared" si="6"/>
        <v>5239791</v>
      </c>
      <c r="L45" s="44">
        <f t="shared" si="6"/>
        <v>3789451</v>
      </c>
      <c r="M45" s="44">
        <f t="shared" si="6"/>
        <v>2281007</v>
      </c>
      <c r="N45" s="44">
        <f t="shared" si="6"/>
        <v>11310249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21834101</v>
      </c>
      <c r="X45" s="44">
        <f t="shared" si="6"/>
        <v>-1386960</v>
      </c>
      <c r="Y45" s="44">
        <f t="shared" si="6"/>
        <v>23221061</v>
      </c>
      <c r="Z45" s="45">
        <f>+IF(X45&lt;&gt;0,+(Y45/X45)*100,0)</f>
        <v>-1674.2415787045047</v>
      </c>
      <c r="AA45" s="46">
        <f>+AA26-AA44</f>
        <v>-2773914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2098129</v>
      </c>
      <c r="D6" s="18"/>
      <c r="E6" s="19">
        <v>-9063086</v>
      </c>
      <c r="F6" s="20">
        <v>-9063086</v>
      </c>
      <c r="G6" s="20">
        <v>437669</v>
      </c>
      <c r="H6" s="20">
        <v>6232870</v>
      </c>
      <c r="I6" s="20">
        <v>1133072</v>
      </c>
      <c r="J6" s="20">
        <v>7803611</v>
      </c>
      <c r="K6" s="20">
        <v>857328</v>
      </c>
      <c r="L6" s="20">
        <v>1185003</v>
      </c>
      <c r="M6" s="20">
        <v>1411073</v>
      </c>
      <c r="N6" s="20">
        <v>3453404</v>
      </c>
      <c r="O6" s="20"/>
      <c r="P6" s="20"/>
      <c r="Q6" s="20"/>
      <c r="R6" s="20"/>
      <c r="S6" s="20"/>
      <c r="T6" s="20"/>
      <c r="U6" s="20"/>
      <c r="V6" s="20"/>
      <c r="W6" s="20">
        <v>11257015</v>
      </c>
      <c r="X6" s="20">
        <v>-4531536</v>
      </c>
      <c r="Y6" s="20">
        <v>15788551</v>
      </c>
      <c r="Z6" s="21">
        <v>-348.41499659276678</v>
      </c>
      <c r="AA6" s="22">
        <v>-9063086</v>
      </c>
    </row>
    <row r="7" spans="1:27" x14ac:dyDescent="0.25">
      <c r="A7" s="23" t="s">
        <v>35</v>
      </c>
      <c r="B7" s="17" t="s">
        <v>32</v>
      </c>
      <c r="C7" s="18">
        <v>62918783</v>
      </c>
      <c r="D7" s="18"/>
      <c r="E7" s="19">
        <v>31543806</v>
      </c>
      <c r="F7" s="20">
        <v>31543806</v>
      </c>
      <c r="G7" s="20">
        <v>1023121</v>
      </c>
      <c r="H7" s="20">
        <v>1260258</v>
      </c>
      <c r="I7" s="20">
        <v>14887515</v>
      </c>
      <c r="J7" s="20">
        <v>17170894</v>
      </c>
      <c r="K7" s="20">
        <v>-4558295</v>
      </c>
      <c r="L7" s="20">
        <v>-2867962</v>
      </c>
      <c r="M7" s="20">
        <v>-4256511</v>
      </c>
      <c r="N7" s="20">
        <v>-11682768</v>
      </c>
      <c r="O7" s="20"/>
      <c r="P7" s="20"/>
      <c r="Q7" s="20"/>
      <c r="R7" s="20"/>
      <c r="S7" s="20"/>
      <c r="T7" s="20"/>
      <c r="U7" s="20"/>
      <c r="V7" s="20"/>
      <c r="W7" s="20">
        <v>5488126</v>
      </c>
      <c r="X7" s="20">
        <v>15771912</v>
      </c>
      <c r="Y7" s="20">
        <v>-10283786</v>
      </c>
      <c r="Z7" s="21">
        <v>-65.203166236281305</v>
      </c>
      <c r="AA7" s="22">
        <v>31543806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11678909</v>
      </c>
      <c r="F11" s="20">
        <v>11678909</v>
      </c>
      <c r="G11" s="24"/>
      <c r="H11" s="24"/>
      <c r="I11" s="24"/>
      <c r="J11" s="20"/>
      <c r="K11" s="24">
        <v>3187866</v>
      </c>
      <c r="L11" s="24">
        <v>856136</v>
      </c>
      <c r="M11" s="20">
        <v>1268256</v>
      </c>
      <c r="N11" s="24">
        <v>5312258</v>
      </c>
      <c r="O11" s="24"/>
      <c r="P11" s="24"/>
      <c r="Q11" s="20"/>
      <c r="R11" s="24"/>
      <c r="S11" s="24"/>
      <c r="T11" s="20"/>
      <c r="U11" s="24"/>
      <c r="V11" s="24"/>
      <c r="W11" s="24">
        <v>5312258</v>
      </c>
      <c r="X11" s="20">
        <v>5839470</v>
      </c>
      <c r="Y11" s="24">
        <v>-527212</v>
      </c>
      <c r="Z11" s="25">
        <v>-9.028422099950852</v>
      </c>
      <c r="AA11" s="26">
        <v>11678909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65016912</v>
      </c>
      <c r="D13" s="29">
        <f>SUM(D6:D12)</f>
        <v>0</v>
      </c>
      <c r="E13" s="30">
        <f t="shared" si="0"/>
        <v>34159629</v>
      </c>
      <c r="F13" s="31">
        <f t="shared" si="0"/>
        <v>34159629</v>
      </c>
      <c r="G13" s="31">
        <f t="shared" si="0"/>
        <v>1460790</v>
      </c>
      <c r="H13" s="31">
        <f t="shared" si="0"/>
        <v>7493128</v>
      </c>
      <c r="I13" s="31">
        <f t="shared" si="0"/>
        <v>16020587</v>
      </c>
      <c r="J13" s="31">
        <f t="shared" si="0"/>
        <v>24974505</v>
      </c>
      <c r="K13" s="31">
        <f t="shared" si="0"/>
        <v>-513101</v>
      </c>
      <c r="L13" s="31">
        <f t="shared" si="0"/>
        <v>-826823</v>
      </c>
      <c r="M13" s="31">
        <f t="shared" si="0"/>
        <v>-1577182</v>
      </c>
      <c r="N13" s="31">
        <f t="shared" si="0"/>
        <v>-2917106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22057399</v>
      </c>
      <c r="X13" s="31">
        <f t="shared" si="0"/>
        <v>17079846</v>
      </c>
      <c r="Y13" s="31">
        <f t="shared" si="0"/>
        <v>4977553</v>
      </c>
      <c r="Z13" s="32">
        <f>+IF(X13&lt;&gt;0,+(Y13/X13)*100,0)</f>
        <v>29.142844730567241</v>
      </c>
      <c r="AA13" s="33">
        <f>SUM(AA6:AA12)</f>
        <v>34159629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9045909</v>
      </c>
      <c r="D17" s="18"/>
      <c r="E17" s="19">
        <v>3764044</v>
      </c>
      <c r="F17" s="20">
        <v>3764044</v>
      </c>
      <c r="G17" s="24"/>
      <c r="H17" s="24">
        <v>-195578</v>
      </c>
      <c r="I17" s="24">
        <v>6942491</v>
      </c>
      <c r="J17" s="20">
        <v>6746913</v>
      </c>
      <c r="K17" s="24">
        <v>-97789</v>
      </c>
      <c r="L17" s="24">
        <v>-94635</v>
      </c>
      <c r="M17" s="20">
        <v>-97789</v>
      </c>
      <c r="N17" s="24">
        <v>-290213</v>
      </c>
      <c r="O17" s="24"/>
      <c r="P17" s="24"/>
      <c r="Q17" s="20"/>
      <c r="R17" s="24"/>
      <c r="S17" s="24"/>
      <c r="T17" s="20"/>
      <c r="U17" s="24"/>
      <c r="V17" s="24"/>
      <c r="W17" s="24">
        <v>6456700</v>
      </c>
      <c r="X17" s="20">
        <v>1882026</v>
      </c>
      <c r="Y17" s="24">
        <v>4574674</v>
      </c>
      <c r="Z17" s="25">
        <v>243.07177477888189</v>
      </c>
      <c r="AA17" s="26">
        <v>3764044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9045909</v>
      </c>
      <c r="D25" s="29">
        <f t="shared" ref="D25:Y25" si="1">SUM(D15:D24)</f>
        <v>0</v>
      </c>
      <c r="E25" s="35">
        <f t="shared" si="1"/>
        <v>3764044</v>
      </c>
      <c r="F25" s="36">
        <f t="shared" si="1"/>
        <v>3764044</v>
      </c>
      <c r="G25" s="36">
        <f t="shared" si="1"/>
        <v>0</v>
      </c>
      <c r="H25" s="36">
        <f t="shared" si="1"/>
        <v>-195578</v>
      </c>
      <c r="I25" s="36">
        <f t="shared" si="1"/>
        <v>6942491</v>
      </c>
      <c r="J25" s="36">
        <f t="shared" si="1"/>
        <v>6746913</v>
      </c>
      <c r="K25" s="36">
        <f t="shared" si="1"/>
        <v>-97789</v>
      </c>
      <c r="L25" s="36">
        <f t="shared" si="1"/>
        <v>-94635</v>
      </c>
      <c r="M25" s="36">
        <f t="shared" si="1"/>
        <v>-97789</v>
      </c>
      <c r="N25" s="36">
        <f t="shared" si="1"/>
        <v>-290213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6456700</v>
      </c>
      <c r="X25" s="36">
        <f t="shared" si="1"/>
        <v>1882026</v>
      </c>
      <c r="Y25" s="36">
        <f t="shared" si="1"/>
        <v>4574674</v>
      </c>
      <c r="Z25" s="37">
        <f>+IF(X25&lt;&gt;0,+(Y25/X25)*100,0)</f>
        <v>243.07177477888189</v>
      </c>
      <c r="AA25" s="38">
        <f>SUM(AA15:AA24)</f>
        <v>3764044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74062821</v>
      </c>
      <c r="D26" s="29">
        <f>+D13+D25</f>
        <v>0</v>
      </c>
      <c r="E26" s="30">
        <f t="shared" si="2"/>
        <v>37923673</v>
      </c>
      <c r="F26" s="31">
        <f t="shared" si="2"/>
        <v>37923673</v>
      </c>
      <c r="G26" s="31">
        <f t="shared" si="2"/>
        <v>1460790</v>
      </c>
      <c r="H26" s="31">
        <f t="shared" si="2"/>
        <v>7297550</v>
      </c>
      <c r="I26" s="31">
        <f t="shared" si="2"/>
        <v>22963078</v>
      </c>
      <c r="J26" s="31">
        <f t="shared" si="2"/>
        <v>31721418</v>
      </c>
      <c r="K26" s="31">
        <f t="shared" si="2"/>
        <v>-610890</v>
      </c>
      <c r="L26" s="31">
        <f t="shared" si="2"/>
        <v>-921458</v>
      </c>
      <c r="M26" s="31">
        <f t="shared" si="2"/>
        <v>-1674971</v>
      </c>
      <c r="N26" s="31">
        <f t="shared" si="2"/>
        <v>-3207319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28514099</v>
      </c>
      <c r="X26" s="31">
        <f t="shared" si="2"/>
        <v>18961872</v>
      </c>
      <c r="Y26" s="31">
        <f t="shared" si="2"/>
        <v>9552227</v>
      </c>
      <c r="Z26" s="32">
        <f>+IF(X26&lt;&gt;0,+(Y26/X26)*100,0)</f>
        <v>50.375970262851688</v>
      </c>
      <c r="AA26" s="33">
        <f>+AA13+AA25</f>
        <v>37923673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185196</v>
      </c>
      <c r="D31" s="18"/>
      <c r="E31" s="19">
        <v>161946</v>
      </c>
      <c r="F31" s="20">
        <v>161946</v>
      </c>
      <c r="G31" s="20"/>
      <c r="H31" s="20"/>
      <c r="I31" s="20">
        <v>179038</v>
      </c>
      <c r="J31" s="20">
        <v>179038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179038</v>
      </c>
      <c r="X31" s="20">
        <v>80976</v>
      </c>
      <c r="Y31" s="20">
        <v>98062</v>
      </c>
      <c r="Z31" s="21">
        <v>121.10007903576367</v>
      </c>
      <c r="AA31" s="22">
        <v>161946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499998</v>
      </c>
      <c r="Y32" s="20">
        <v>-499998</v>
      </c>
      <c r="Z32" s="21">
        <v>-100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>
        <v>-1650000</v>
      </c>
      <c r="D33" s="18"/>
      <c r="E33" s="19"/>
      <c r="F33" s="20"/>
      <c r="G33" s="20"/>
      <c r="H33" s="20"/>
      <c r="I33" s="20">
        <v>-557546</v>
      </c>
      <c r="J33" s="20">
        <v>-557546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-557546</v>
      </c>
      <c r="X33" s="20"/>
      <c r="Y33" s="20">
        <v>-557546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4036390</v>
      </c>
      <c r="D35" s="18"/>
      <c r="E35" s="19">
        <v>12434229</v>
      </c>
      <c r="F35" s="20">
        <v>12434229</v>
      </c>
      <c r="G35" s="20"/>
      <c r="H35" s="20"/>
      <c r="I35" s="20">
        <v>1267256</v>
      </c>
      <c r="J35" s="20">
        <v>1267256</v>
      </c>
      <c r="K35" s="20">
        <v>872972</v>
      </c>
      <c r="L35" s="20">
        <v>125215</v>
      </c>
      <c r="M35" s="20">
        <v>101508</v>
      </c>
      <c r="N35" s="20">
        <v>1099695</v>
      </c>
      <c r="O35" s="20"/>
      <c r="P35" s="20"/>
      <c r="Q35" s="20"/>
      <c r="R35" s="20"/>
      <c r="S35" s="20"/>
      <c r="T35" s="20"/>
      <c r="U35" s="20"/>
      <c r="V35" s="20"/>
      <c r="W35" s="20">
        <v>2366951</v>
      </c>
      <c r="X35" s="20">
        <v>6217110</v>
      </c>
      <c r="Y35" s="20">
        <v>-3850159</v>
      </c>
      <c r="Z35" s="21">
        <v>-61.928436202672941</v>
      </c>
      <c r="AA35" s="22">
        <v>12434229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2571586</v>
      </c>
      <c r="D37" s="29">
        <f t="shared" ref="D37:Y37" si="3">SUM(D29:D36)</f>
        <v>0</v>
      </c>
      <c r="E37" s="30">
        <f t="shared" si="3"/>
        <v>13596175</v>
      </c>
      <c r="F37" s="31">
        <f t="shared" si="3"/>
        <v>13596175</v>
      </c>
      <c r="G37" s="31">
        <f t="shared" si="3"/>
        <v>0</v>
      </c>
      <c r="H37" s="31">
        <f t="shared" si="3"/>
        <v>0</v>
      </c>
      <c r="I37" s="31">
        <f t="shared" si="3"/>
        <v>888748</v>
      </c>
      <c r="J37" s="31">
        <f t="shared" si="3"/>
        <v>888748</v>
      </c>
      <c r="K37" s="31">
        <f t="shared" si="3"/>
        <v>872972</v>
      </c>
      <c r="L37" s="31">
        <f t="shared" si="3"/>
        <v>125215</v>
      </c>
      <c r="M37" s="31">
        <f t="shared" si="3"/>
        <v>101508</v>
      </c>
      <c r="N37" s="31">
        <f t="shared" si="3"/>
        <v>1099695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1988443</v>
      </c>
      <c r="X37" s="31">
        <f t="shared" si="3"/>
        <v>6798084</v>
      </c>
      <c r="Y37" s="31">
        <f t="shared" si="3"/>
        <v>-4809641</v>
      </c>
      <c r="Z37" s="32">
        <f>+IF(X37&lt;&gt;0,+(Y37/X37)*100,0)</f>
        <v>-70.749949544606977</v>
      </c>
      <c r="AA37" s="33">
        <f>SUM(AA29:AA36)</f>
        <v>13596175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2571586</v>
      </c>
      <c r="D44" s="29">
        <f>+D37+D43</f>
        <v>0</v>
      </c>
      <c r="E44" s="30">
        <f t="shared" si="5"/>
        <v>13596175</v>
      </c>
      <c r="F44" s="31">
        <f t="shared" si="5"/>
        <v>13596175</v>
      </c>
      <c r="G44" s="31">
        <f t="shared" si="5"/>
        <v>0</v>
      </c>
      <c r="H44" s="31">
        <f t="shared" si="5"/>
        <v>0</v>
      </c>
      <c r="I44" s="31">
        <f t="shared" si="5"/>
        <v>888748</v>
      </c>
      <c r="J44" s="31">
        <f t="shared" si="5"/>
        <v>888748</v>
      </c>
      <c r="K44" s="31">
        <f t="shared" si="5"/>
        <v>872972</v>
      </c>
      <c r="L44" s="31">
        <f t="shared" si="5"/>
        <v>125215</v>
      </c>
      <c r="M44" s="31">
        <f t="shared" si="5"/>
        <v>101508</v>
      </c>
      <c r="N44" s="31">
        <f t="shared" si="5"/>
        <v>1099695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1988443</v>
      </c>
      <c r="X44" s="31">
        <f t="shared" si="5"/>
        <v>6798084</v>
      </c>
      <c r="Y44" s="31">
        <f t="shared" si="5"/>
        <v>-4809641</v>
      </c>
      <c r="Z44" s="32">
        <f>+IF(X44&lt;&gt;0,+(Y44/X44)*100,0)</f>
        <v>-70.749949544606977</v>
      </c>
      <c r="AA44" s="33">
        <f>+AA37+AA43</f>
        <v>13596175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71491235</v>
      </c>
      <c r="D45" s="42">
        <f t="shared" si="6"/>
        <v>0</v>
      </c>
      <c r="E45" s="43">
        <f t="shared" si="6"/>
        <v>24327498</v>
      </c>
      <c r="F45" s="44">
        <f t="shared" si="6"/>
        <v>24327498</v>
      </c>
      <c r="G45" s="44">
        <f t="shared" si="6"/>
        <v>1460790</v>
      </c>
      <c r="H45" s="44">
        <f t="shared" si="6"/>
        <v>7297550</v>
      </c>
      <c r="I45" s="44">
        <f t="shared" si="6"/>
        <v>22074330</v>
      </c>
      <c r="J45" s="44">
        <f t="shared" si="6"/>
        <v>30832670</v>
      </c>
      <c r="K45" s="44">
        <f t="shared" si="6"/>
        <v>-1483862</v>
      </c>
      <c r="L45" s="44">
        <f t="shared" si="6"/>
        <v>-1046673</v>
      </c>
      <c r="M45" s="44">
        <f t="shared" si="6"/>
        <v>-1776479</v>
      </c>
      <c r="N45" s="44">
        <f t="shared" si="6"/>
        <v>-4307014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26525656</v>
      </c>
      <c r="X45" s="44">
        <f t="shared" si="6"/>
        <v>12163788</v>
      </c>
      <c r="Y45" s="44">
        <f t="shared" si="6"/>
        <v>14361868</v>
      </c>
      <c r="Z45" s="45">
        <f>+IF(X45&lt;&gt;0,+(Y45/X45)*100,0)</f>
        <v>118.07068653284651</v>
      </c>
      <c r="AA45" s="46">
        <f>+AA26-AA44</f>
        <v>24327498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17358721</v>
      </c>
      <c r="F47" s="20">
        <v>17358721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8679360</v>
      </c>
      <c r="Y47" s="20">
        <v>-8679360</v>
      </c>
      <c r="Z47" s="47">
        <v>-100</v>
      </c>
      <c r="AA47" s="22">
        <v>17358721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17358721</v>
      </c>
      <c r="F50" s="52">
        <f t="shared" si="7"/>
        <v>17358721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8679360</v>
      </c>
      <c r="Y50" s="52">
        <f t="shared" si="7"/>
        <v>-8679360</v>
      </c>
      <c r="Z50" s="53">
        <f>+IF(X50&lt;&gt;0,+(Y50/X50)*100,0)</f>
        <v>-100</v>
      </c>
      <c r="AA50" s="54">
        <f>SUM(AA47:AA49)</f>
        <v>17358721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714860100</v>
      </c>
      <c r="D6" s="18"/>
      <c r="E6" s="19">
        <v>-4109637</v>
      </c>
      <c r="F6" s="20">
        <v>-4109637</v>
      </c>
      <c r="G6" s="20">
        <v>647482384</v>
      </c>
      <c r="H6" s="20">
        <v>-87095514</v>
      </c>
      <c r="I6" s="20">
        <v>13126514</v>
      </c>
      <c r="J6" s="20">
        <v>573513384</v>
      </c>
      <c r="K6" s="20">
        <v>-45628268</v>
      </c>
      <c r="L6" s="20">
        <v>-1605795</v>
      </c>
      <c r="M6" s="20">
        <v>868445</v>
      </c>
      <c r="N6" s="20">
        <v>-46365618</v>
      </c>
      <c r="O6" s="20"/>
      <c r="P6" s="20"/>
      <c r="Q6" s="20"/>
      <c r="R6" s="20"/>
      <c r="S6" s="20"/>
      <c r="T6" s="20"/>
      <c r="U6" s="20"/>
      <c r="V6" s="20"/>
      <c r="W6" s="20">
        <v>527147766</v>
      </c>
      <c r="X6" s="20">
        <v>-371026</v>
      </c>
      <c r="Y6" s="20">
        <v>527518792</v>
      </c>
      <c r="Z6" s="21">
        <v>-142178.38965463336</v>
      </c>
      <c r="AA6" s="22">
        <v>-4109637</v>
      </c>
    </row>
    <row r="7" spans="1:27" x14ac:dyDescent="0.25">
      <c r="A7" s="23" t="s">
        <v>35</v>
      </c>
      <c r="B7" s="17" t="s">
        <v>32</v>
      </c>
      <c r="C7" s="18">
        <v>138803451</v>
      </c>
      <c r="D7" s="18"/>
      <c r="E7" s="19">
        <v>117250271</v>
      </c>
      <c r="F7" s="20">
        <v>117250271</v>
      </c>
      <c r="G7" s="20">
        <v>4167854</v>
      </c>
      <c r="H7" s="20">
        <v>50044079</v>
      </c>
      <c r="I7" s="20">
        <v>-54732576</v>
      </c>
      <c r="J7" s="20">
        <v>-520643</v>
      </c>
      <c r="K7" s="20">
        <v>13297428</v>
      </c>
      <c r="L7" s="20">
        <v>-29154393</v>
      </c>
      <c r="M7" s="20">
        <v>-876424</v>
      </c>
      <c r="N7" s="20">
        <v>-16733389</v>
      </c>
      <c r="O7" s="20"/>
      <c r="P7" s="20"/>
      <c r="Q7" s="20"/>
      <c r="R7" s="20"/>
      <c r="S7" s="20"/>
      <c r="T7" s="20"/>
      <c r="U7" s="20"/>
      <c r="V7" s="20"/>
      <c r="W7" s="20">
        <v>-17254032</v>
      </c>
      <c r="X7" s="20">
        <v>110400610</v>
      </c>
      <c r="Y7" s="20">
        <v>-127654642</v>
      </c>
      <c r="Z7" s="21">
        <v>-115.62856582042436</v>
      </c>
      <c r="AA7" s="22">
        <v>117250271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-130233362</v>
      </c>
      <c r="D10" s="18"/>
      <c r="E10" s="19">
        <v>-16403346</v>
      </c>
      <c r="F10" s="20">
        <v>-16403346</v>
      </c>
      <c r="G10" s="20">
        <v>-133515719</v>
      </c>
      <c r="H10" s="20">
        <v>-1907158</v>
      </c>
      <c r="I10" s="20">
        <v>-1591062</v>
      </c>
      <c r="J10" s="20">
        <v>-137013939</v>
      </c>
      <c r="K10" s="20">
        <v>-2863584</v>
      </c>
      <c r="L10" s="20">
        <v>-1575367</v>
      </c>
      <c r="M10" s="20">
        <v>-3029767</v>
      </c>
      <c r="N10" s="20">
        <v>-7468718</v>
      </c>
      <c r="O10" s="20"/>
      <c r="P10" s="20"/>
      <c r="Q10" s="20"/>
      <c r="R10" s="20"/>
      <c r="S10" s="20"/>
      <c r="T10" s="20"/>
      <c r="U10" s="20"/>
      <c r="V10" s="20"/>
      <c r="W10" s="20">
        <v>-144482657</v>
      </c>
      <c r="X10" s="20">
        <v>-8201670</v>
      </c>
      <c r="Y10" s="20">
        <v>-136280987</v>
      </c>
      <c r="Z10" s="21">
        <v>1661.6248520118465</v>
      </c>
      <c r="AA10" s="22">
        <v>-16403346</v>
      </c>
    </row>
    <row r="11" spans="1:27" x14ac:dyDescent="0.25">
      <c r="A11" s="23" t="s">
        <v>39</v>
      </c>
      <c r="B11" s="17" t="s">
        <v>32</v>
      </c>
      <c r="C11" s="18">
        <v>27664208</v>
      </c>
      <c r="D11" s="18"/>
      <c r="E11" s="19"/>
      <c r="F11" s="20"/>
      <c r="G11" s="24">
        <v>28585087</v>
      </c>
      <c r="H11" s="24">
        <v>5368520</v>
      </c>
      <c r="I11" s="24">
        <v>-2589139</v>
      </c>
      <c r="J11" s="20">
        <v>31364468</v>
      </c>
      <c r="K11" s="24">
        <v>-5766409</v>
      </c>
      <c r="L11" s="24">
        <v>538006</v>
      </c>
      <c r="M11" s="20">
        <v>-2429703</v>
      </c>
      <c r="N11" s="24">
        <v>-7658106</v>
      </c>
      <c r="O11" s="24"/>
      <c r="P11" s="24"/>
      <c r="Q11" s="20"/>
      <c r="R11" s="24"/>
      <c r="S11" s="24"/>
      <c r="T11" s="20"/>
      <c r="U11" s="24"/>
      <c r="V11" s="24"/>
      <c r="W11" s="24">
        <v>23706362</v>
      </c>
      <c r="X11" s="20"/>
      <c r="Y11" s="24">
        <v>23706362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-5465754</v>
      </c>
      <c r="D12" s="18"/>
      <c r="E12" s="19">
        <v>-5465754</v>
      </c>
      <c r="F12" s="20">
        <v>-5465754</v>
      </c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>
        <v>-5465754</v>
      </c>
      <c r="Y12" s="20"/>
      <c r="Z12" s="21"/>
      <c r="AA12" s="22">
        <v>-5465754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745628643</v>
      </c>
      <c r="D13" s="29">
        <f>SUM(D6:D12)</f>
        <v>0</v>
      </c>
      <c r="E13" s="30">
        <f t="shared" si="0"/>
        <v>91271534</v>
      </c>
      <c r="F13" s="31">
        <f t="shared" si="0"/>
        <v>91271534</v>
      </c>
      <c r="G13" s="31">
        <f t="shared" si="0"/>
        <v>541253852</v>
      </c>
      <c r="H13" s="31">
        <f t="shared" si="0"/>
        <v>-33590073</v>
      </c>
      <c r="I13" s="31">
        <f t="shared" si="0"/>
        <v>-45786263</v>
      </c>
      <c r="J13" s="31">
        <f t="shared" si="0"/>
        <v>461877516</v>
      </c>
      <c r="K13" s="31">
        <f t="shared" si="0"/>
        <v>-40960833</v>
      </c>
      <c r="L13" s="31">
        <f t="shared" si="0"/>
        <v>-31797549</v>
      </c>
      <c r="M13" s="31">
        <f t="shared" si="0"/>
        <v>-5467449</v>
      </c>
      <c r="N13" s="31">
        <f t="shared" si="0"/>
        <v>-78225831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383651685</v>
      </c>
      <c r="X13" s="31">
        <f t="shared" si="0"/>
        <v>96362160</v>
      </c>
      <c r="Y13" s="31">
        <f t="shared" si="0"/>
        <v>287289525</v>
      </c>
      <c r="Z13" s="32">
        <f>+IF(X13&lt;&gt;0,+(Y13/X13)*100,0)</f>
        <v>298.13520680731938</v>
      </c>
      <c r="AA13" s="33">
        <f>SUM(AA6:AA12)</f>
        <v>91271534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952385720</v>
      </c>
      <c r="D17" s="18"/>
      <c r="E17" s="19">
        <v>959671339</v>
      </c>
      <c r="F17" s="20">
        <v>959671339</v>
      </c>
      <c r="G17" s="24">
        <v>953780289</v>
      </c>
      <c r="H17" s="24">
        <v>3449893</v>
      </c>
      <c r="I17" s="24">
        <v>4791012</v>
      </c>
      <c r="J17" s="20">
        <v>962021194</v>
      </c>
      <c r="K17" s="24">
        <v>8311016</v>
      </c>
      <c r="L17" s="24">
        <v>4936005</v>
      </c>
      <c r="M17" s="20">
        <v>637246</v>
      </c>
      <c r="N17" s="24">
        <v>13884267</v>
      </c>
      <c r="O17" s="24"/>
      <c r="P17" s="24"/>
      <c r="Q17" s="20"/>
      <c r="R17" s="24"/>
      <c r="S17" s="24"/>
      <c r="T17" s="20"/>
      <c r="U17" s="24"/>
      <c r="V17" s="24"/>
      <c r="W17" s="24">
        <v>975905461</v>
      </c>
      <c r="X17" s="20">
        <v>948820143</v>
      </c>
      <c r="Y17" s="24">
        <v>27085318</v>
      </c>
      <c r="Z17" s="25">
        <v>2.8546314282874579</v>
      </c>
      <c r="AA17" s="26">
        <v>959671339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1053032</v>
      </c>
      <c r="D21" s="18"/>
      <c r="E21" s="19">
        <v>15225151</v>
      </c>
      <c r="F21" s="20">
        <v>15225151</v>
      </c>
      <c r="G21" s="20">
        <v>2346750</v>
      </c>
      <c r="H21" s="20">
        <v>-1304426</v>
      </c>
      <c r="I21" s="20">
        <v>-5182</v>
      </c>
      <c r="J21" s="20">
        <v>1037142</v>
      </c>
      <c r="K21" s="20">
        <v>-5355</v>
      </c>
      <c r="L21" s="20">
        <v>-5182</v>
      </c>
      <c r="M21" s="20">
        <v>-5355</v>
      </c>
      <c r="N21" s="20">
        <v>-15892</v>
      </c>
      <c r="O21" s="20"/>
      <c r="P21" s="20"/>
      <c r="Q21" s="20"/>
      <c r="R21" s="20"/>
      <c r="S21" s="20"/>
      <c r="T21" s="20"/>
      <c r="U21" s="20"/>
      <c r="V21" s="20"/>
      <c r="W21" s="20">
        <v>1021250</v>
      </c>
      <c r="X21" s="20">
        <v>14325267</v>
      </c>
      <c r="Y21" s="20">
        <v>-13304017</v>
      </c>
      <c r="Z21" s="21">
        <v>-92.87098802416736</v>
      </c>
      <c r="AA21" s="22">
        <v>15225151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953438752</v>
      </c>
      <c r="D25" s="29">
        <f t="shared" ref="D25:Y25" si="1">SUM(D15:D24)</f>
        <v>0</v>
      </c>
      <c r="E25" s="35">
        <f t="shared" si="1"/>
        <v>974896490</v>
      </c>
      <c r="F25" s="36">
        <f t="shared" si="1"/>
        <v>974896490</v>
      </c>
      <c r="G25" s="36">
        <f t="shared" si="1"/>
        <v>956127039</v>
      </c>
      <c r="H25" s="36">
        <f t="shared" si="1"/>
        <v>2145467</v>
      </c>
      <c r="I25" s="36">
        <f t="shared" si="1"/>
        <v>4785830</v>
      </c>
      <c r="J25" s="36">
        <f t="shared" si="1"/>
        <v>963058336</v>
      </c>
      <c r="K25" s="36">
        <f t="shared" si="1"/>
        <v>8305661</v>
      </c>
      <c r="L25" s="36">
        <f t="shared" si="1"/>
        <v>4930823</v>
      </c>
      <c r="M25" s="36">
        <f t="shared" si="1"/>
        <v>631891</v>
      </c>
      <c r="N25" s="36">
        <f t="shared" si="1"/>
        <v>13868375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976926711</v>
      </c>
      <c r="X25" s="36">
        <f t="shared" si="1"/>
        <v>963145410</v>
      </c>
      <c r="Y25" s="36">
        <f t="shared" si="1"/>
        <v>13781301</v>
      </c>
      <c r="Z25" s="37">
        <f>+IF(X25&lt;&gt;0,+(Y25/X25)*100,0)</f>
        <v>1.4308640062978653</v>
      </c>
      <c r="AA25" s="38">
        <f>SUM(AA15:AA24)</f>
        <v>974896490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1699067395</v>
      </c>
      <c r="D26" s="29">
        <f>+D13+D25</f>
        <v>0</v>
      </c>
      <c r="E26" s="30">
        <f t="shared" si="2"/>
        <v>1066168024</v>
      </c>
      <c r="F26" s="31">
        <f t="shared" si="2"/>
        <v>1066168024</v>
      </c>
      <c r="G26" s="31">
        <f t="shared" si="2"/>
        <v>1497380891</v>
      </c>
      <c r="H26" s="31">
        <f t="shared" si="2"/>
        <v>-31444606</v>
      </c>
      <c r="I26" s="31">
        <f t="shared" si="2"/>
        <v>-41000433</v>
      </c>
      <c r="J26" s="31">
        <f t="shared" si="2"/>
        <v>1424935852</v>
      </c>
      <c r="K26" s="31">
        <f t="shared" si="2"/>
        <v>-32655172</v>
      </c>
      <c r="L26" s="31">
        <f t="shared" si="2"/>
        <v>-26866726</v>
      </c>
      <c r="M26" s="31">
        <f t="shared" si="2"/>
        <v>-4835558</v>
      </c>
      <c r="N26" s="31">
        <f t="shared" si="2"/>
        <v>-64357456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1360578396</v>
      </c>
      <c r="X26" s="31">
        <f t="shared" si="2"/>
        <v>1059507570</v>
      </c>
      <c r="Y26" s="31">
        <f t="shared" si="2"/>
        <v>301070826</v>
      </c>
      <c r="Z26" s="32">
        <f>+IF(X26&lt;&gt;0,+(Y26/X26)*100,0)</f>
        <v>28.416109004299045</v>
      </c>
      <c r="AA26" s="33">
        <f>+AA13+AA25</f>
        <v>1066168024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-10049793</v>
      </c>
      <c r="D30" s="18"/>
      <c r="E30" s="19"/>
      <c r="F30" s="20"/>
      <c r="G30" s="20">
        <v>-10049793</v>
      </c>
      <c r="H30" s="20"/>
      <c r="I30" s="20">
        <v>-1150315</v>
      </c>
      <c r="J30" s="20">
        <v>-11200108</v>
      </c>
      <c r="K30" s="20"/>
      <c r="L30" s="20"/>
      <c r="M30" s="20">
        <v>-8839352</v>
      </c>
      <c r="N30" s="20">
        <v>-8839352</v>
      </c>
      <c r="O30" s="20"/>
      <c r="P30" s="20"/>
      <c r="Q30" s="20"/>
      <c r="R30" s="20"/>
      <c r="S30" s="20"/>
      <c r="T30" s="20"/>
      <c r="U30" s="20"/>
      <c r="V30" s="20"/>
      <c r="W30" s="20">
        <v>-20039460</v>
      </c>
      <c r="X30" s="20"/>
      <c r="Y30" s="20">
        <v>-20039460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-7412117</v>
      </c>
      <c r="D31" s="18"/>
      <c r="E31" s="19"/>
      <c r="F31" s="20"/>
      <c r="G31" s="20">
        <v>-7533758</v>
      </c>
      <c r="H31" s="20">
        <v>-25768</v>
      </c>
      <c r="I31" s="20">
        <v>-184742</v>
      </c>
      <c r="J31" s="20">
        <v>-7744268</v>
      </c>
      <c r="K31" s="20">
        <v>-31721</v>
      </c>
      <c r="L31" s="20">
        <v>-50178</v>
      </c>
      <c r="M31" s="20">
        <v>-10526</v>
      </c>
      <c r="N31" s="20">
        <v>-92425</v>
      </c>
      <c r="O31" s="20"/>
      <c r="P31" s="20"/>
      <c r="Q31" s="20"/>
      <c r="R31" s="20"/>
      <c r="S31" s="20"/>
      <c r="T31" s="20"/>
      <c r="U31" s="20"/>
      <c r="V31" s="20"/>
      <c r="W31" s="20">
        <v>-7836693</v>
      </c>
      <c r="X31" s="20"/>
      <c r="Y31" s="20">
        <v>-7836693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251153754</v>
      </c>
      <c r="D32" s="18"/>
      <c r="E32" s="19">
        <v>45239402</v>
      </c>
      <c r="F32" s="20">
        <v>45239402</v>
      </c>
      <c r="G32" s="20">
        <v>79702773</v>
      </c>
      <c r="H32" s="20">
        <v>1271027</v>
      </c>
      <c r="I32" s="20">
        <v>7974529</v>
      </c>
      <c r="J32" s="20">
        <v>88948329</v>
      </c>
      <c r="K32" s="20">
        <v>1897914</v>
      </c>
      <c r="L32" s="20">
        <v>9304667</v>
      </c>
      <c r="M32" s="20">
        <v>1849919</v>
      </c>
      <c r="N32" s="20">
        <v>13052500</v>
      </c>
      <c r="O32" s="20"/>
      <c r="P32" s="20"/>
      <c r="Q32" s="20"/>
      <c r="R32" s="20"/>
      <c r="S32" s="20"/>
      <c r="T32" s="20"/>
      <c r="U32" s="20"/>
      <c r="V32" s="20"/>
      <c r="W32" s="20">
        <v>102000829</v>
      </c>
      <c r="X32" s="20">
        <v>45239402</v>
      </c>
      <c r="Y32" s="20">
        <v>56761427</v>
      </c>
      <c r="Z32" s="21">
        <v>125.46900376799852</v>
      </c>
      <c r="AA32" s="22">
        <v>45239402</v>
      </c>
    </row>
    <row r="33" spans="1:27" x14ac:dyDescent="0.25">
      <c r="A33" s="23" t="s">
        <v>60</v>
      </c>
      <c r="B33" s="17" t="s">
        <v>32</v>
      </c>
      <c r="C33" s="18">
        <v>4575484</v>
      </c>
      <c r="D33" s="18"/>
      <c r="E33" s="19"/>
      <c r="F33" s="20"/>
      <c r="G33" s="20">
        <v>6062894</v>
      </c>
      <c r="H33" s="20">
        <v>-1487410</v>
      </c>
      <c r="I33" s="20"/>
      <c r="J33" s="20">
        <v>4575484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4575484</v>
      </c>
      <c r="X33" s="20"/>
      <c r="Y33" s="20">
        <v>4575484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8145266</v>
      </c>
      <c r="D34" s="18"/>
      <c r="E34" s="19">
        <v>12762364</v>
      </c>
      <c r="F34" s="20">
        <v>12762364</v>
      </c>
      <c r="G34" s="20">
        <v>325766</v>
      </c>
      <c r="H34" s="20">
        <v>7819500</v>
      </c>
      <c r="I34" s="20"/>
      <c r="J34" s="20">
        <v>8145266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8145266</v>
      </c>
      <c r="X34" s="20">
        <v>6381186</v>
      </c>
      <c r="Y34" s="20">
        <v>1764080</v>
      </c>
      <c r="Z34" s="21">
        <v>27.645017713008208</v>
      </c>
      <c r="AA34" s="22">
        <v>12762364</v>
      </c>
    </row>
    <row r="35" spans="1:27" x14ac:dyDescent="0.25">
      <c r="A35" s="23" t="s">
        <v>39</v>
      </c>
      <c r="B35" s="17" t="s">
        <v>32</v>
      </c>
      <c r="C35" s="18">
        <v>-16657734</v>
      </c>
      <c r="D35" s="18"/>
      <c r="E35" s="19">
        <v>-73641604</v>
      </c>
      <c r="F35" s="20">
        <v>-73641604</v>
      </c>
      <c r="G35" s="20">
        <v>-12399838</v>
      </c>
      <c r="H35" s="20">
        <v>-3387420</v>
      </c>
      <c r="I35" s="20">
        <v>3204358</v>
      </c>
      <c r="J35" s="20">
        <v>-12582900</v>
      </c>
      <c r="K35" s="20">
        <v>-11166966</v>
      </c>
      <c r="L35" s="20">
        <v>1646099</v>
      </c>
      <c r="M35" s="20">
        <v>-1827978</v>
      </c>
      <c r="N35" s="20">
        <v>-11348845</v>
      </c>
      <c r="O35" s="20"/>
      <c r="P35" s="20"/>
      <c r="Q35" s="20"/>
      <c r="R35" s="20"/>
      <c r="S35" s="20"/>
      <c r="T35" s="20"/>
      <c r="U35" s="20"/>
      <c r="V35" s="20"/>
      <c r="W35" s="20">
        <v>-23931745</v>
      </c>
      <c r="X35" s="20">
        <v>-95556015</v>
      </c>
      <c r="Y35" s="20">
        <v>71624270</v>
      </c>
      <c r="Z35" s="21">
        <v>-74.955270999947004</v>
      </c>
      <c r="AA35" s="22">
        <v>-73641604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229754860</v>
      </c>
      <c r="D37" s="29">
        <f t="shared" ref="D37:Y37" si="3">SUM(D29:D36)</f>
        <v>0</v>
      </c>
      <c r="E37" s="30">
        <f t="shared" si="3"/>
        <v>-15639838</v>
      </c>
      <c r="F37" s="31">
        <f t="shared" si="3"/>
        <v>-15639838</v>
      </c>
      <c r="G37" s="31">
        <f t="shared" si="3"/>
        <v>56108044</v>
      </c>
      <c r="H37" s="31">
        <f t="shared" si="3"/>
        <v>4189929</v>
      </c>
      <c r="I37" s="31">
        <f t="shared" si="3"/>
        <v>9843830</v>
      </c>
      <c r="J37" s="31">
        <f t="shared" si="3"/>
        <v>70141803</v>
      </c>
      <c r="K37" s="31">
        <f t="shared" si="3"/>
        <v>-9300773</v>
      </c>
      <c r="L37" s="31">
        <f t="shared" si="3"/>
        <v>10900588</v>
      </c>
      <c r="M37" s="31">
        <f t="shared" si="3"/>
        <v>-8827937</v>
      </c>
      <c r="N37" s="31">
        <f t="shared" si="3"/>
        <v>-7228122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62913681</v>
      </c>
      <c r="X37" s="31">
        <f t="shared" si="3"/>
        <v>-43935427</v>
      </c>
      <c r="Y37" s="31">
        <f t="shared" si="3"/>
        <v>106849108</v>
      </c>
      <c r="Z37" s="32">
        <f>+IF(X37&lt;&gt;0,+(Y37/X37)*100,0)</f>
        <v>-243.19578821892409</v>
      </c>
      <c r="AA37" s="33">
        <f>SUM(AA29:AA36)</f>
        <v>-15639838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114816943</v>
      </c>
      <c r="D39" s="18"/>
      <c r="E39" s="19">
        <v>73218187</v>
      </c>
      <c r="F39" s="20">
        <v>73218187</v>
      </c>
      <c r="G39" s="20">
        <v>114816943</v>
      </c>
      <c r="H39" s="20"/>
      <c r="I39" s="20">
        <v>108793</v>
      </c>
      <c r="J39" s="20">
        <v>114925736</v>
      </c>
      <c r="K39" s="20"/>
      <c r="L39" s="20"/>
      <c r="M39" s="20">
        <v>4540308</v>
      </c>
      <c r="N39" s="20">
        <v>4540308</v>
      </c>
      <c r="O39" s="20"/>
      <c r="P39" s="20"/>
      <c r="Q39" s="20"/>
      <c r="R39" s="20"/>
      <c r="S39" s="20"/>
      <c r="T39" s="20"/>
      <c r="U39" s="20"/>
      <c r="V39" s="20"/>
      <c r="W39" s="20">
        <v>119466044</v>
      </c>
      <c r="X39" s="20">
        <v>73218187</v>
      </c>
      <c r="Y39" s="20">
        <v>46247857</v>
      </c>
      <c r="Z39" s="21">
        <v>63.164438911878548</v>
      </c>
      <c r="AA39" s="22">
        <v>73218187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3100000</v>
      </c>
      <c r="F40" s="20">
        <v>3100000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1549998</v>
      </c>
      <c r="Y40" s="20">
        <v>-1549998</v>
      </c>
      <c r="Z40" s="21">
        <v>-100</v>
      </c>
      <c r="AA40" s="22">
        <v>3100000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114816943</v>
      </c>
      <c r="D43" s="29">
        <f t="shared" ref="D43:Y43" si="4">SUM(D39:D42)</f>
        <v>0</v>
      </c>
      <c r="E43" s="35">
        <f t="shared" si="4"/>
        <v>76318187</v>
      </c>
      <c r="F43" s="36">
        <f t="shared" si="4"/>
        <v>76318187</v>
      </c>
      <c r="G43" s="36">
        <f t="shared" si="4"/>
        <v>114816943</v>
      </c>
      <c r="H43" s="36">
        <f t="shared" si="4"/>
        <v>0</v>
      </c>
      <c r="I43" s="36">
        <f t="shared" si="4"/>
        <v>108793</v>
      </c>
      <c r="J43" s="36">
        <f t="shared" si="4"/>
        <v>114925736</v>
      </c>
      <c r="K43" s="36">
        <f t="shared" si="4"/>
        <v>0</v>
      </c>
      <c r="L43" s="36">
        <f t="shared" si="4"/>
        <v>0</v>
      </c>
      <c r="M43" s="36">
        <f t="shared" si="4"/>
        <v>4540308</v>
      </c>
      <c r="N43" s="36">
        <f t="shared" si="4"/>
        <v>4540308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119466044</v>
      </c>
      <c r="X43" s="36">
        <f t="shared" si="4"/>
        <v>74768185</v>
      </c>
      <c r="Y43" s="36">
        <f t="shared" si="4"/>
        <v>44697859</v>
      </c>
      <c r="Z43" s="37">
        <f>+IF(X43&lt;&gt;0,+(Y43/X43)*100,0)</f>
        <v>59.781923287291249</v>
      </c>
      <c r="AA43" s="38">
        <f>SUM(AA39:AA42)</f>
        <v>76318187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344571803</v>
      </c>
      <c r="D44" s="29">
        <f>+D37+D43</f>
        <v>0</v>
      </c>
      <c r="E44" s="30">
        <f t="shared" si="5"/>
        <v>60678349</v>
      </c>
      <c r="F44" s="31">
        <f t="shared" si="5"/>
        <v>60678349</v>
      </c>
      <c r="G44" s="31">
        <f t="shared" si="5"/>
        <v>170924987</v>
      </c>
      <c r="H44" s="31">
        <f t="shared" si="5"/>
        <v>4189929</v>
      </c>
      <c r="I44" s="31">
        <f t="shared" si="5"/>
        <v>9952623</v>
      </c>
      <c r="J44" s="31">
        <f t="shared" si="5"/>
        <v>185067539</v>
      </c>
      <c r="K44" s="31">
        <f t="shared" si="5"/>
        <v>-9300773</v>
      </c>
      <c r="L44" s="31">
        <f t="shared" si="5"/>
        <v>10900588</v>
      </c>
      <c r="M44" s="31">
        <f t="shared" si="5"/>
        <v>-4287629</v>
      </c>
      <c r="N44" s="31">
        <f t="shared" si="5"/>
        <v>-2687814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182379725</v>
      </c>
      <c r="X44" s="31">
        <f t="shared" si="5"/>
        <v>30832758</v>
      </c>
      <c r="Y44" s="31">
        <f t="shared" si="5"/>
        <v>151546967</v>
      </c>
      <c r="Z44" s="32">
        <f>+IF(X44&lt;&gt;0,+(Y44/X44)*100,0)</f>
        <v>491.51284812082008</v>
      </c>
      <c r="AA44" s="33">
        <f>+AA37+AA43</f>
        <v>60678349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1354495592</v>
      </c>
      <c r="D45" s="42">
        <f t="shared" si="6"/>
        <v>0</v>
      </c>
      <c r="E45" s="43">
        <f t="shared" si="6"/>
        <v>1005489675</v>
      </c>
      <c r="F45" s="44">
        <f t="shared" si="6"/>
        <v>1005489675</v>
      </c>
      <c r="G45" s="44">
        <f t="shared" si="6"/>
        <v>1326455904</v>
      </c>
      <c r="H45" s="44">
        <f t="shared" si="6"/>
        <v>-35634535</v>
      </c>
      <c r="I45" s="44">
        <f t="shared" si="6"/>
        <v>-50953056</v>
      </c>
      <c r="J45" s="44">
        <f t="shared" si="6"/>
        <v>1239868313</v>
      </c>
      <c r="K45" s="44">
        <f t="shared" si="6"/>
        <v>-23354399</v>
      </c>
      <c r="L45" s="44">
        <f t="shared" si="6"/>
        <v>-37767314</v>
      </c>
      <c r="M45" s="44">
        <f t="shared" si="6"/>
        <v>-547929</v>
      </c>
      <c r="N45" s="44">
        <f t="shared" si="6"/>
        <v>-61669642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1178198671</v>
      </c>
      <c r="X45" s="44">
        <f t="shared" si="6"/>
        <v>1028674812</v>
      </c>
      <c r="Y45" s="44">
        <f t="shared" si="6"/>
        <v>149523859</v>
      </c>
      <c r="Z45" s="45">
        <f>+IF(X45&lt;&gt;0,+(Y45/X45)*100,0)</f>
        <v>14.535580851764843</v>
      </c>
      <c r="AA45" s="46">
        <f>+AA26-AA44</f>
        <v>1005489675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-317748090</v>
      </c>
      <c r="D47" s="18"/>
      <c r="E47" s="19">
        <v>-46370217</v>
      </c>
      <c r="F47" s="20">
        <v>-46370217</v>
      </c>
      <c r="G47" s="20">
        <v>-245871818</v>
      </c>
      <c r="H47" s="20">
        <v>-32714401</v>
      </c>
      <c r="I47" s="20">
        <v>-108831878</v>
      </c>
      <c r="J47" s="20">
        <v>-387418097</v>
      </c>
      <c r="K47" s="20">
        <v>-26029749</v>
      </c>
      <c r="L47" s="20">
        <v>-32894560</v>
      </c>
      <c r="M47" s="20">
        <v>181398</v>
      </c>
      <c r="N47" s="20">
        <v>-58742911</v>
      </c>
      <c r="O47" s="20"/>
      <c r="P47" s="20"/>
      <c r="Q47" s="20"/>
      <c r="R47" s="20"/>
      <c r="S47" s="20"/>
      <c r="T47" s="20"/>
      <c r="U47" s="20"/>
      <c r="V47" s="20"/>
      <c r="W47" s="20">
        <v>-446161008</v>
      </c>
      <c r="X47" s="20">
        <v>-23185080</v>
      </c>
      <c r="Y47" s="20">
        <v>-422975928</v>
      </c>
      <c r="Z47" s="47">
        <v>1824.3453462312832</v>
      </c>
      <c r="AA47" s="22">
        <v>-46370217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-317748090</v>
      </c>
      <c r="D50" s="50">
        <f t="shared" ref="D50:Y50" si="7">SUM(D47:D49)</f>
        <v>0</v>
      </c>
      <c r="E50" s="51">
        <f t="shared" si="7"/>
        <v>-46370217</v>
      </c>
      <c r="F50" s="52">
        <f t="shared" si="7"/>
        <v>-46370217</v>
      </c>
      <c r="G50" s="52">
        <f t="shared" si="7"/>
        <v>-245871818</v>
      </c>
      <c r="H50" s="52">
        <f t="shared" si="7"/>
        <v>-32714401</v>
      </c>
      <c r="I50" s="52">
        <f t="shared" si="7"/>
        <v>-108831878</v>
      </c>
      <c r="J50" s="52">
        <f t="shared" si="7"/>
        <v>-387418097</v>
      </c>
      <c r="K50" s="52">
        <f t="shared" si="7"/>
        <v>-26029749</v>
      </c>
      <c r="L50" s="52">
        <f t="shared" si="7"/>
        <v>-32894560</v>
      </c>
      <c r="M50" s="52">
        <f t="shared" si="7"/>
        <v>181398</v>
      </c>
      <c r="N50" s="52">
        <f t="shared" si="7"/>
        <v>-58742911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-446161008</v>
      </c>
      <c r="X50" s="52">
        <f t="shared" si="7"/>
        <v>-23185080</v>
      </c>
      <c r="Y50" s="52">
        <f t="shared" si="7"/>
        <v>-422975928</v>
      </c>
      <c r="Z50" s="53">
        <f>+IF(X50&lt;&gt;0,+(Y50/X50)*100,0)</f>
        <v>1824.3453462312832</v>
      </c>
      <c r="AA50" s="54">
        <f>SUM(AA47:AA49)</f>
        <v>-46370217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-180000</v>
      </c>
      <c r="F6" s="20">
        <v>-180000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-90000</v>
      </c>
      <c r="Y6" s="20">
        <v>90000</v>
      </c>
      <c r="Z6" s="21">
        <v>-100</v>
      </c>
      <c r="AA6" s="22">
        <v>-180000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180000</v>
      </c>
      <c r="F11" s="20">
        <v>180000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90000</v>
      </c>
      <c r="Y11" s="24">
        <v>-90000</v>
      </c>
      <c r="Z11" s="25">
        <v>-100</v>
      </c>
      <c r="AA11" s="26">
        <v>180000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1137423</v>
      </c>
      <c r="D32" s="18"/>
      <c r="E32" s="19"/>
      <c r="F32" s="20"/>
      <c r="G32" s="20"/>
      <c r="H32" s="20">
        <v>-1033647</v>
      </c>
      <c r="I32" s="20"/>
      <c r="J32" s="20">
        <v>-1033647</v>
      </c>
      <c r="K32" s="20">
        <v>1137423</v>
      </c>
      <c r="L32" s="20"/>
      <c r="M32" s="20">
        <v>2710</v>
      </c>
      <c r="N32" s="20">
        <v>1140133</v>
      </c>
      <c r="O32" s="20"/>
      <c r="P32" s="20"/>
      <c r="Q32" s="20"/>
      <c r="R32" s="20"/>
      <c r="S32" s="20"/>
      <c r="T32" s="20"/>
      <c r="U32" s="20"/>
      <c r="V32" s="20"/>
      <c r="W32" s="20">
        <v>106486</v>
      </c>
      <c r="X32" s="20"/>
      <c r="Y32" s="20">
        <v>106486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-17116102</v>
      </c>
      <c r="D33" s="18"/>
      <c r="E33" s="19"/>
      <c r="F33" s="20"/>
      <c r="G33" s="20"/>
      <c r="H33" s="20">
        <v>17116102</v>
      </c>
      <c r="I33" s="20"/>
      <c r="J33" s="20">
        <v>17116102</v>
      </c>
      <c r="K33" s="20">
        <v>-17116102</v>
      </c>
      <c r="L33" s="20"/>
      <c r="M33" s="20"/>
      <c r="N33" s="20">
        <v>-17116102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-15978679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16082455</v>
      </c>
      <c r="I37" s="31">
        <f t="shared" si="3"/>
        <v>0</v>
      </c>
      <c r="J37" s="31">
        <f t="shared" si="3"/>
        <v>16082455</v>
      </c>
      <c r="K37" s="31">
        <f t="shared" si="3"/>
        <v>-15978679</v>
      </c>
      <c r="L37" s="31">
        <f t="shared" si="3"/>
        <v>0</v>
      </c>
      <c r="M37" s="31">
        <f t="shared" si="3"/>
        <v>2710</v>
      </c>
      <c r="N37" s="31">
        <f t="shared" si="3"/>
        <v>-15975969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106486</v>
      </c>
      <c r="X37" s="31">
        <f t="shared" si="3"/>
        <v>0</v>
      </c>
      <c r="Y37" s="31">
        <f t="shared" si="3"/>
        <v>106486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-15978679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16082455</v>
      </c>
      <c r="I44" s="31">
        <f t="shared" si="5"/>
        <v>0</v>
      </c>
      <c r="J44" s="31">
        <f t="shared" si="5"/>
        <v>16082455</v>
      </c>
      <c r="K44" s="31">
        <f t="shared" si="5"/>
        <v>-15978679</v>
      </c>
      <c r="L44" s="31">
        <f t="shared" si="5"/>
        <v>0</v>
      </c>
      <c r="M44" s="31">
        <f t="shared" si="5"/>
        <v>2710</v>
      </c>
      <c r="N44" s="31">
        <f t="shared" si="5"/>
        <v>-15975969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106486</v>
      </c>
      <c r="X44" s="31">
        <f t="shared" si="5"/>
        <v>0</v>
      </c>
      <c r="Y44" s="31">
        <f t="shared" si="5"/>
        <v>106486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15978679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-16082455</v>
      </c>
      <c r="I45" s="44">
        <f t="shared" si="6"/>
        <v>0</v>
      </c>
      <c r="J45" s="44">
        <f t="shared" si="6"/>
        <v>-16082455</v>
      </c>
      <c r="K45" s="44">
        <f t="shared" si="6"/>
        <v>15978679</v>
      </c>
      <c r="L45" s="44">
        <f t="shared" si="6"/>
        <v>0</v>
      </c>
      <c r="M45" s="44">
        <f t="shared" si="6"/>
        <v>-2710</v>
      </c>
      <c r="N45" s="44">
        <f t="shared" si="6"/>
        <v>15975969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-106486</v>
      </c>
      <c r="X45" s="44">
        <f t="shared" si="6"/>
        <v>0</v>
      </c>
      <c r="Y45" s="44">
        <f t="shared" si="6"/>
        <v>-106486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2230435</v>
      </c>
      <c r="F11" s="20">
        <v>2230435</v>
      </c>
      <c r="G11" s="24"/>
      <c r="H11" s="24">
        <v>165087</v>
      </c>
      <c r="I11" s="24"/>
      <c r="J11" s="20">
        <v>165087</v>
      </c>
      <c r="K11" s="24"/>
      <c r="L11" s="24"/>
      <c r="M11" s="20">
        <v>161425</v>
      </c>
      <c r="N11" s="24">
        <v>161425</v>
      </c>
      <c r="O11" s="24"/>
      <c r="P11" s="24"/>
      <c r="Q11" s="20"/>
      <c r="R11" s="24"/>
      <c r="S11" s="24"/>
      <c r="T11" s="20"/>
      <c r="U11" s="24"/>
      <c r="V11" s="24"/>
      <c r="W11" s="24">
        <v>326512</v>
      </c>
      <c r="X11" s="20">
        <v>1115214</v>
      </c>
      <c r="Y11" s="24">
        <v>-788702</v>
      </c>
      <c r="Z11" s="25">
        <v>-70.72203182528196</v>
      </c>
      <c r="AA11" s="26">
        <v>2230435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2230435</v>
      </c>
      <c r="F13" s="31">
        <f t="shared" si="0"/>
        <v>2230435</v>
      </c>
      <c r="G13" s="31">
        <f t="shared" si="0"/>
        <v>0</v>
      </c>
      <c r="H13" s="31">
        <f t="shared" si="0"/>
        <v>165087</v>
      </c>
      <c r="I13" s="31">
        <f t="shared" si="0"/>
        <v>0</v>
      </c>
      <c r="J13" s="31">
        <f t="shared" si="0"/>
        <v>165087</v>
      </c>
      <c r="K13" s="31">
        <f t="shared" si="0"/>
        <v>0</v>
      </c>
      <c r="L13" s="31">
        <f t="shared" si="0"/>
        <v>0</v>
      </c>
      <c r="M13" s="31">
        <f t="shared" si="0"/>
        <v>161425</v>
      </c>
      <c r="N13" s="31">
        <f t="shared" si="0"/>
        <v>161425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326512</v>
      </c>
      <c r="X13" s="31">
        <f t="shared" si="0"/>
        <v>1115214</v>
      </c>
      <c r="Y13" s="31">
        <f t="shared" si="0"/>
        <v>-788702</v>
      </c>
      <c r="Z13" s="32">
        <f>+IF(X13&lt;&gt;0,+(Y13/X13)*100,0)</f>
        <v>-70.72203182528196</v>
      </c>
      <c r="AA13" s="33">
        <f>SUM(AA6:AA12)</f>
        <v>2230435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2230435</v>
      </c>
      <c r="F26" s="31">
        <f t="shared" si="2"/>
        <v>2230435</v>
      </c>
      <c r="G26" s="31">
        <f t="shared" si="2"/>
        <v>0</v>
      </c>
      <c r="H26" s="31">
        <f t="shared" si="2"/>
        <v>165087</v>
      </c>
      <c r="I26" s="31">
        <f t="shared" si="2"/>
        <v>0</v>
      </c>
      <c r="J26" s="31">
        <f t="shared" si="2"/>
        <v>165087</v>
      </c>
      <c r="K26" s="31">
        <f t="shared" si="2"/>
        <v>0</v>
      </c>
      <c r="L26" s="31">
        <f t="shared" si="2"/>
        <v>0</v>
      </c>
      <c r="M26" s="31">
        <f t="shared" si="2"/>
        <v>161425</v>
      </c>
      <c r="N26" s="31">
        <f t="shared" si="2"/>
        <v>161425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326512</v>
      </c>
      <c r="X26" s="31">
        <f t="shared" si="2"/>
        <v>1115214</v>
      </c>
      <c r="Y26" s="31">
        <f t="shared" si="2"/>
        <v>-788702</v>
      </c>
      <c r="Z26" s="32">
        <f>+IF(X26&lt;&gt;0,+(Y26/X26)*100,0)</f>
        <v>-70.72203182528196</v>
      </c>
      <c r="AA26" s="33">
        <f>+AA13+AA25</f>
        <v>2230435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>
        <v>1237592</v>
      </c>
      <c r="N32" s="20">
        <v>1237592</v>
      </c>
      <c r="O32" s="20"/>
      <c r="P32" s="20"/>
      <c r="Q32" s="20"/>
      <c r="R32" s="20"/>
      <c r="S32" s="20"/>
      <c r="T32" s="20"/>
      <c r="U32" s="20"/>
      <c r="V32" s="20"/>
      <c r="W32" s="20">
        <v>1237592</v>
      </c>
      <c r="X32" s="20"/>
      <c r="Y32" s="20">
        <v>1237592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-31992433</v>
      </c>
      <c r="D33" s="18"/>
      <c r="E33" s="19"/>
      <c r="F33" s="20"/>
      <c r="G33" s="20"/>
      <c r="H33" s="20"/>
      <c r="I33" s="20"/>
      <c r="J33" s="20"/>
      <c r="K33" s="20">
        <v>-990000</v>
      </c>
      <c r="L33" s="20"/>
      <c r="M33" s="20"/>
      <c r="N33" s="20">
        <v>-990000</v>
      </c>
      <c r="O33" s="20"/>
      <c r="P33" s="20"/>
      <c r="Q33" s="20"/>
      <c r="R33" s="20"/>
      <c r="S33" s="20"/>
      <c r="T33" s="20"/>
      <c r="U33" s="20"/>
      <c r="V33" s="20"/>
      <c r="W33" s="20">
        <v>-990000</v>
      </c>
      <c r="X33" s="20"/>
      <c r="Y33" s="20">
        <v>-990000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2230435</v>
      </c>
      <c r="F35" s="20">
        <v>2230435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1115220</v>
      </c>
      <c r="Y35" s="20">
        <v>-1115220</v>
      </c>
      <c r="Z35" s="21">
        <v>-100</v>
      </c>
      <c r="AA35" s="22">
        <v>2230435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-31992433</v>
      </c>
      <c r="D37" s="29">
        <f t="shared" ref="D37:Y37" si="3">SUM(D29:D36)</f>
        <v>0</v>
      </c>
      <c r="E37" s="30">
        <f t="shared" si="3"/>
        <v>2230435</v>
      </c>
      <c r="F37" s="31">
        <f t="shared" si="3"/>
        <v>2230435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-990000</v>
      </c>
      <c r="L37" s="31">
        <f t="shared" si="3"/>
        <v>0</v>
      </c>
      <c r="M37" s="31">
        <f t="shared" si="3"/>
        <v>1237592</v>
      </c>
      <c r="N37" s="31">
        <f t="shared" si="3"/>
        <v>247592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247592</v>
      </c>
      <c r="X37" s="31">
        <f t="shared" si="3"/>
        <v>1115220</v>
      </c>
      <c r="Y37" s="31">
        <f t="shared" si="3"/>
        <v>-867628</v>
      </c>
      <c r="Z37" s="32">
        <f>+IF(X37&lt;&gt;0,+(Y37/X37)*100,0)</f>
        <v>-77.798819963773965</v>
      </c>
      <c r="AA37" s="33">
        <f>SUM(AA29:AA36)</f>
        <v>2230435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-31992433</v>
      </c>
      <c r="D44" s="29">
        <f>+D37+D43</f>
        <v>0</v>
      </c>
      <c r="E44" s="30">
        <f t="shared" si="5"/>
        <v>2230435</v>
      </c>
      <c r="F44" s="31">
        <f t="shared" si="5"/>
        <v>2230435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-990000</v>
      </c>
      <c r="L44" s="31">
        <f t="shared" si="5"/>
        <v>0</v>
      </c>
      <c r="M44" s="31">
        <f t="shared" si="5"/>
        <v>1237592</v>
      </c>
      <c r="N44" s="31">
        <f t="shared" si="5"/>
        <v>247592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247592</v>
      </c>
      <c r="X44" s="31">
        <f t="shared" si="5"/>
        <v>1115220</v>
      </c>
      <c r="Y44" s="31">
        <f t="shared" si="5"/>
        <v>-867628</v>
      </c>
      <c r="Z44" s="32">
        <f>+IF(X44&lt;&gt;0,+(Y44/X44)*100,0)</f>
        <v>-77.798819963773965</v>
      </c>
      <c r="AA44" s="33">
        <f>+AA37+AA43</f>
        <v>2230435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31992433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165087</v>
      </c>
      <c r="I45" s="44">
        <f t="shared" si="6"/>
        <v>0</v>
      </c>
      <c r="J45" s="44">
        <f t="shared" si="6"/>
        <v>165087</v>
      </c>
      <c r="K45" s="44">
        <f t="shared" si="6"/>
        <v>990000</v>
      </c>
      <c r="L45" s="44">
        <f t="shared" si="6"/>
        <v>0</v>
      </c>
      <c r="M45" s="44">
        <f t="shared" si="6"/>
        <v>-1076167</v>
      </c>
      <c r="N45" s="44">
        <f t="shared" si="6"/>
        <v>-86167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78920</v>
      </c>
      <c r="X45" s="44">
        <f t="shared" si="6"/>
        <v>-6</v>
      </c>
      <c r="Y45" s="44">
        <f t="shared" si="6"/>
        <v>78926</v>
      </c>
      <c r="Z45" s="45">
        <f>+IF(X45&lt;&gt;0,+(Y45/X45)*100,0)</f>
        <v>-1315433.3333333335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66522427</v>
      </c>
      <c r="D6" s="18"/>
      <c r="E6" s="19">
        <v>20312927</v>
      </c>
      <c r="F6" s="20">
        <v>20312927</v>
      </c>
      <c r="G6" s="20">
        <v>88660986</v>
      </c>
      <c r="H6" s="20">
        <v>-638876</v>
      </c>
      <c r="I6" s="20">
        <v>-35138684</v>
      </c>
      <c r="J6" s="20">
        <v>52883426</v>
      </c>
      <c r="K6" s="20">
        <v>1452617</v>
      </c>
      <c r="L6" s="20">
        <v>7780722</v>
      </c>
      <c r="M6" s="20">
        <v>-14086185</v>
      </c>
      <c r="N6" s="20">
        <v>-4852846</v>
      </c>
      <c r="O6" s="20"/>
      <c r="P6" s="20"/>
      <c r="Q6" s="20"/>
      <c r="R6" s="20"/>
      <c r="S6" s="20"/>
      <c r="T6" s="20"/>
      <c r="U6" s="20"/>
      <c r="V6" s="20"/>
      <c r="W6" s="20">
        <v>48030580</v>
      </c>
      <c r="X6" s="20">
        <v>10156458</v>
      </c>
      <c r="Y6" s="20">
        <v>37874122</v>
      </c>
      <c r="Z6" s="21">
        <v>372.90679486884113</v>
      </c>
      <c r="AA6" s="22">
        <v>20312927</v>
      </c>
    </row>
    <row r="7" spans="1:27" x14ac:dyDescent="0.25">
      <c r="A7" s="23" t="s">
        <v>35</v>
      </c>
      <c r="B7" s="17" t="s">
        <v>32</v>
      </c>
      <c r="C7" s="18">
        <v>16565681</v>
      </c>
      <c r="D7" s="18"/>
      <c r="E7" s="19">
        <v>35394530</v>
      </c>
      <c r="F7" s="20">
        <v>35394530</v>
      </c>
      <c r="G7" s="20">
        <v>22625561</v>
      </c>
      <c r="H7" s="20">
        <v>-6947966</v>
      </c>
      <c r="I7" s="20">
        <v>-4024581</v>
      </c>
      <c r="J7" s="20">
        <v>11653014</v>
      </c>
      <c r="K7" s="20">
        <v>-1549181</v>
      </c>
      <c r="L7" s="20">
        <v>2944964</v>
      </c>
      <c r="M7" s="20">
        <v>625084</v>
      </c>
      <c r="N7" s="20">
        <v>2020867</v>
      </c>
      <c r="O7" s="20"/>
      <c r="P7" s="20"/>
      <c r="Q7" s="20"/>
      <c r="R7" s="20"/>
      <c r="S7" s="20"/>
      <c r="T7" s="20"/>
      <c r="U7" s="20"/>
      <c r="V7" s="20"/>
      <c r="W7" s="20">
        <v>13673881</v>
      </c>
      <c r="X7" s="20">
        <v>17697264</v>
      </c>
      <c r="Y7" s="20">
        <v>-4023383</v>
      </c>
      <c r="Z7" s="21">
        <v>-22.734491614070965</v>
      </c>
      <c r="AA7" s="22">
        <v>35394530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580000</v>
      </c>
      <c r="F8" s="20">
        <v>580000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289998</v>
      </c>
      <c r="Y8" s="20">
        <v>-289998</v>
      </c>
      <c r="Z8" s="21">
        <v>-100</v>
      </c>
      <c r="AA8" s="22">
        <v>580000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-2242954</v>
      </c>
      <c r="D10" s="18"/>
      <c r="E10" s="19">
        <v>9200</v>
      </c>
      <c r="F10" s="20">
        <v>9200</v>
      </c>
      <c r="G10" s="20">
        <v>-2259388</v>
      </c>
      <c r="H10" s="20">
        <v>-2133</v>
      </c>
      <c r="I10" s="20">
        <v>-558</v>
      </c>
      <c r="J10" s="20">
        <v>-2262079</v>
      </c>
      <c r="K10" s="20"/>
      <c r="L10" s="20">
        <v>-3346</v>
      </c>
      <c r="M10" s="20"/>
      <c r="N10" s="20">
        <v>-3346</v>
      </c>
      <c r="O10" s="20"/>
      <c r="P10" s="20"/>
      <c r="Q10" s="20"/>
      <c r="R10" s="20"/>
      <c r="S10" s="20"/>
      <c r="T10" s="20"/>
      <c r="U10" s="20"/>
      <c r="V10" s="20"/>
      <c r="W10" s="20">
        <v>-2265425</v>
      </c>
      <c r="X10" s="20">
        <v>4608</v>
      </c>
      <c r="Y10" s="20">
        <v>-2270033</v>
      </c>
      <c r="Z10" s="21">
        <v>-49262.868923611109</v>
      </c>
      <c r="AA10" s="22">
        <v>9200</v>
      </c>
    </row>
    <row r="11" spans="1:27" x14ac:dyDescent="0.25">
      <c r="A11" s="23" t="s">
        <v>39</v>
      </c>
      <c r="B11" s="17" t="s">
        <v>32</v>
      </c>
      <c r="C11" s="18">
        <v>34265381</v>
      </c>
      <c r="D11" s="18"/>
      <c r="E11" s="19"/>
      <c r="F11" s="20"/>
      <c r="G11" s="24">
        <v>34014736</v>
      </c>
      <c r="H11" s="24">
        <v>-173077</v>
      </c>
      <c r="I11" s="24"/>
      <c r="J11" s="20">
        <v>33841659</v>
      </c>
      <c r="K11" s="24"/>
      <c r="L11" s="24">
        <v>56245</v>
      </c>
      <c r="M11" s="20">
        <v>-56245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33841659</v>
      </c>
      <c r="X11" s="20"/>
      <c r="Y11" s="24">
        <v>33841659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115078312</v>
      </c>
      <c r="D13" s="29">
        <f>SUM(D6:D12)</f>
        <v>0</v>
      </c>
      <c r="E13" s="30">
        <f t="shared" si="0"/>
        <v>56296657</v>
      </c>
      <c r="F13" s="31">
        <f t="shared" si="0"/>
        <v>56296657</v>
      </c>
      <c r="G13" s="31">
        <f t="shared" si="0"/>
        <v>143009672</v>
      </c>
      <c r="H13" s="31">
        <f t="shared" si="0"/>
        <v>-7762052</v>
      </c>
      <c r="I13" s="31">
        <f t="shared" si="0"/>
        <v>-39163823</v>
      </c>
      <c r="J13" s="31">
        <f t="shared" si="0"/>
        <v>96083797</v>
      </c>
      <c r="K13" s="31">
        <f t="shared" si="0"/>
        <v>-96564</v>
      </c>
      <c r="L13" s="31">
        <f t="shared" si="0"/>
        <v>10778585</v>
      </c>
      <c r="M13" s="31">
        <f t="shared" si="0"/>
        <v>-13517346</v>
      </c>
      <c r="N13" s="31">
        <f t="shared" si="0"/>
        <v>-2835325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93248472</v>
      </c>
      <c r="X13" s="31">
        <f t="shared" si="0"/>
        <v>28148328</v>
      </c>
      <c r="Y13" s="31">
        <f t="shared" si="0"/>
        <v>65100144</v>
      </c>
      <c r="Z13" s="32">
        <f>+IF(X13&lt;&gt;0,+(Y13/X13)*100,0)</f>
        <v>231.27534964066072</v>
      </c>
      <c r="AA13" s="33">
        <f>SUM(AA6:AA12)</f>
        <v>56296657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126546125</v>
      </c>
      <c r="D17" s="18"/>
      <c r="E17" s="19">
        <v>24080000</v>
      </c>
      <c r="F17" s="20">
        <v>24080000</v>
      </c>
      <c r="G17" s="24">
        <v>137842334</v>
      </c>
      <c r="H17" s="24">
        <v>-10490578</v>
      </c>
      <c r="I17" s="24">
        <v>3031789</v>
      </c>
      <c r="J17" s="20">
        <v>130383545</v>
      </c>
      <c r="K17" s="24">
        <v>606531</v>
      </c>
      <c r="L17" s="24">
        <v>5022125</v>
      </c>
      <c r="M17" s="20">
        <v>139927</v>
      </c>
      <c r="N17" s="24">
        <v>5768583</v>
      </c>
      <c r="O17" s="24"/>
      <c r="P17" s="24"/>
      <c r="Q17" s="20"/>
      <c r="R17" s="24"/>
      <c r="S17" s="24"/>
      <c r="T17" s="20"/>
      <c r="U17" s="24"/>
      <c r="V17" s="24"/>
      <c r="W17" s="24">
        <v>136152128</v>
      </c>
      <c r="X17" s="20">
        <v>12040002</v>
      </c>
      <c r="Y17" s="24">
        <v>124112126</v>
      </c>
      <c r="Z17" s="25">
        <v>1030.8314400612226</v>
      </c>
      <c r="AA17" s="26">
        <v>24080000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126679343</v>
      </c>
      <c r="D25" s="29">
        <f t="shared" ref="D25:Y25" si="1">SUM(D15:D24)</f>
        <v>0</v>
      </c>
      <c r="E25" s="35">
        <f t="shared" si="1"/>
        <v>24080000</v>
      </c>
      <c r="F25" s="36">
        <f t="shared" si="1"/>
        <v>24080000</v>
      </c>
      <c r="G25" s="36">
        <f t="shared" si="1"/>
        <v>137975552</v>
      </c>
      <c r="H25" s="36">
        <f t="shared" si="1"/>
        <v>-10490578</v>
      </c>
      <c r="I25" s="36">
        <f t="shared" si="1"/>
        <v>3031789</v>
      </c>
      <c r="J25" s="36">
        <f t="shared" si="1"/>
        <v>130516763</v>
      </c>
      <c r="K25" s="36">
        <f t="shared" si="1"/>
        <v>606531</v>
      </c>
      <c r="L25" s="36">
        <f t="shared" si="1"/>
        <v>5022125</v>
      </c>
      <c r="M25" s="36">
        <f t="shared" si="1"/>
        <v>139927</v>
      </c>
      <c r="N25" s="36">
        <f t="shared" si="1"/>
        <v>5768583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136285346</v>
      </c>
      <c r="X25" s="36">
        <f t="shared" si="1"/>
        <v>12040002</v>
      </c>
      <c r="Y25" s="36">
        <f t="shared" si="1"/>
        <v>124245344</v>
      </c>
      <c r="Z25" s="37">
        <f>+IF(X25&lt;&gt;0,+(Y25/X25)*100,0)</f>
        <v>1031.9379016714449</v>
      </c>
      <c r="AA25" s="38">
        <f>SUM(AA15:AA24)</f>
        <v>24080000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241757655</v>
      </c>
      <c r="D26" s="29">
        <f>+D13+D25</f>
        <v>0</v>
      </c>
      <c r="E26" s="30">
        <f t="shared" si="2"/>
        <v>80376657</v>
      </c>
      <c r="F26" s="31">
        <f t="shared" si="2"/>
        <v>80376657</v>
      </c>
      <c r="G26" s="31">
        <f t="shared" si="2"/>
        <v>280985224</v>
      </c>
      <c r="H26" s="31">
        <f t="shared" si="2"/>
        <v>-18252630</v>
      </c>
      <c r="I26" s="31">
        <f t="shared" si="2"/>
        <v>-36132034</v>
      </c>
      <c r="J26" s="31">
        <f t="shared" si="2"/>
        <v>226600560</v>
      </c>
      <c r="K26" s="31">
        <f t="shared" si="2"/>
        <v>509967</v>
      </c>
      <c r="L26" s="31">
        <f t="shared" si="2"/>
        <v>15800710</v>
      </c>
      <c r="M26" s="31">
        <f t="shared" si="2"/>
        <v>-13377419</v>
      </c>
      <c r="N26" s="31">
        <f t="shared" si="2"/>
        <v>2933258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229533818</v>
      </c>
      <c r="X26" s="31">
        <f t="shared" si="2"/>
        <v>40188330</v>
      </c>
      <c r="Y26" s="31">
        <f t="shared" si="2"/>
        <v>189345488</v>
      </c>
      <c r="Z26" s="32">
        <f>+IF(X26&lt;&gt;0,+(Y26/X26)*100,0)</f>
        <v>471.14544943768504</v>
      </c>
      <c r="AA26" s="33">
        <f>+AA13+AA25</f>
        <v>80376657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312082</v>
      </c>
      <c r="D31" s="18"/>
      <c r="E31" s="19"/>
      <c r="F31" s="20"/>
      <c r="G31" s="20">
        <v>350888</v>
      </c>
      <c r="H31" s="20">
        <v>-9128</v>
      </c>
      <c r="I31" s="20">
        <v>-4478</v>
      </c>
      <c r="J31" s="20">
        <v>337282</v>
      </c>
      <c r="K31" s="20"/>
      <c r="L31" s="20">
        <v>2388</v>
      </c>
      <c r="M31" s="20">
        <v>2538</v>
      </c>
      <c r="N31" s="20">
        <v>4926</v>
      </c>
      <c r="O31" s="20"/>
      <c r="P31" s="20"/>
      <c r="Q31" s="20"/>
      <c r="R31" s="20"/>
      <c r="S31" s="20"/>
      <c r="T31" s="20"/>
      <c r="U31" s="20"/>
      <c r="V31" s="20"/>
      <c r="W31" s="20">
        <v>342208</v>
      </c>
      <c r="X31" s="20"/>
      <c r="Y31" s="20">
        <v>342208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35414978</v>
      </c>
      <c r="D32" s="18"/>
      <c r="E32" s="19">
        <v>30134022</v>
      </c>
      <c r="F32" s="20">
        <v>30134022</v>
      </c>
      <c r="G32" s="20">
        <v>54936606</v>
      </c>
      <c r="H32" s="20">
        <v>-4281776</v>
      </c>
      <c r="I32" s="20">
        <v>1146839</v>
      </c>
      <c r="J32" s="20">
        <v>51801669</v>
      </c>
      <c r="K32" s="20">
        <v>1333216</v>
      </c>
      <c r="L32" s="20">
        <v>1670312</v>
      </c>
      <c r="M32" s="20">
        <v>783221</v>
      </c>
      <c r="N32" s="20">
        <v>3786749</v>
      </c>
      <c r="O32" s="20"/>
      <c r="P32" s="20"/>
      <c r="Q32" s="20"/>
      <c r="R32" s="20"/>
      <c r="S32" s="20"/>
      <c r="T32" s="20"/>
      <c r="U32" s="20"/>
      <c r="V32" s="20"/>
      <c r="W32" s="20">
        <v>55588418</v>
      </c>
      <c r="X32" s="20">
        <v>15067020</v>
      </c>
      <c r="Y32" s="20">
        <v>40521398</v>
      </c>
      <c r="Z32" s="21">
        <v>268.94102483437337</v>
      </c>
      <c r="AA32" s="22">
        <v>30134022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6021000</v>
      </c>
      <c r="H33" s="20">
        <v>-1592005</v>
      </c>
      <c r="I33" s="20">
        <v>-2159475</v>
      </c>
      <c r="J33" s="20">
        <v>2269520</v>
      </c>
      <c r="K33" s="20">
        <v>-895892</v>
      </c>
      <c r="L33" s="20">
        <v>-3421475</v>
      </c>
      <c r="M33" s="20">
        <v>-493681</v>
      </c>
      <c r="N33" s="20">
        <v>-4811048</v>
      </c>
      <c r="O33" s="20"/>
      <c r="P33" s="20"/>
      <c r="Q33" s="20"/>
      <c r="R33" s="20"/>
      <c r="S33" s="20"/>
      <c r="T33" s="20"/>
      <c r="U33" s="20"/>
      <c r="V33" s="20"/>
      <c r="W33" s="20">
        <v>-2541528</v>
      </c>
      <c r="X33" s="20"/>
      <c r="Y33" s="20">
        <v>-2541528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35010944</v>
      </c>
      <c r="D35" s="18"/>
      <c r="E35" s="19">
        <v>5556292</v>
      </c>
      <c r="F35" s="20">
        <v>5556292</v>
      </c>
      <c r="G35" s="20">
        <v>35849789</v>
      </c>
      <c r="H35" s="20">
        <v>-941978</v>
      </c>
      <c r="I35" s="20">
        <v>-520667</v>
      </c>
      <c r="J35" s="20">
        <v>34387144</v>
      </c>
      <c r="K35" s="20">
        <v>-204618</v>
      </c>
      <c r="L35" s="20">
        <v>383252</v>
      </c>
      <c r="M35" s="20">
        <v>134694</v>
      </c>
      <c r="N35" s="20">
        <v>313328</v>
      </c>
      <c r="O35" s="20"/>
      <c r="P35" s="20"/>
      <c r="Q35" s="20"/>
      <c r="R35" s="20"/>
      <c r="S35" s="20"/>
      <c r="T35" s="20"/>
      <c r="U35" s="20"/>
      <c r="V35" s="20"/>
      <c r="W35" s="20">
        <v>34700472</v>
      </c>
      <c r="X35" s="20">
        <v>2778144</v>
      </c>
      <c r="Y35" s="20">
        <v>31922328</v>
      </c>
      <c r="Z35" s="21">
        <v>1149.0523169425342</v>
      </c>
      <c r="AA35" s="22">
        <v>5556292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70738004</v>
      </c>
      <c r="D37" s="29">
        <f t="shared" ref="D37:Y37" si="3">SUM(D29:D36)</f>
        <v>0</v>
      </c>
      <c r="E37" s="30">
        <f t="shared" si="3"/>
        <v>35690314</v>
      </c>
      <c r="F37" s="31">
        <f t="shared" si="3"/>
        <v>35690314</v>
      </c>
      <c r="G37" s="31">
        <f t="shared" si="3"/>
        <v>97158283</v>
      </c>
      <c r="H37" s="31">
        <f t="shared" si="3"/>
        <v>-6824887</v>
      </c>
      <c r="I37" s="31">
        <f t="shared" si="3"/>
        <v>-1537781</v>
      </c>
      <c r="J37" s="31">
        <f t="shared" si="3"/>
        <v>88795615</v>
      </c>
      <c r="K37" s="31">
        <f t="shared" si="3"/>
        <v>232706</v>
      </c>
      <c r="L37" s="31">
        <f t="shared" si="3"/>
        <v>-1365523</v>
      </c>
      <c r="M37" s="31">
        <f t="shared" si="3"/>
        <v>426772</v>
      </c>
      <c r="N37" s="31">
        <f t="shared" si="3"/>
        <v>-706045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88089570</v>
      </c>
      <c r="X37" s="31">
        <f t="shared" si="3"/>
        <v>17845164</v>
      </c>
      <c r="Y37" s="31">
        <f t="shared" si="3"/>
        <v>70244406</v>
      </c>
      <c r="Z37" s="32">
        <f>+IF(X37&lt;&gt;0,+(Y37/X37)*100,0)</f>
        <v>393.6327287325575</v>
      </c>
      <c r="AA37" s="33">
        <f>SUM(AA29:AA36)</f>
        <v>35690314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70738004</v>
      </c>
      <c r="D44" s="29">
        <f>+D37+D43</f>
        <v>0</v>
      </c>
      <c r="E44" s="30">
        <f t="shared" si="5"/>
        <v>35690314</v>
      </c>
      <c r="F44" s="31">
        <f t="shared" si="5"/>
        <v>35690314</v>
      </c>
      <c r="G44" s="31">
        <f t="shared" si="5"/>
        <v>97158283</v>
      </c>
      <c r="H44" s="31">
        <f t="shared" si="5"/>
        <v>-6824887</v>
      </c>
      <c r="I44" s="31">
        <f t="shared" si="5"/>
        <v>-1537781</v>
      </c>
      <c r="J44" s="31">
        <f t="shared" si="5"/>
        <v>88795615</v>
      </c>
      <c r="K44" s="31">
        <f t="shared" si="5"/>
        <v>232706</v>
      </c>
      <c r="L44" s="31">
        <f t="shared" si="5"/>
        <v>-1365523</v>
      </c>
      <c r="M44" s="31">
        <f t="shared" si="5"/>
        <v>426772</v>
      </c>
      <c r="N44" s="31">
        <f t="shared" si="5"/>
        <v>-706045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88089570</v>
      </c>
      <c r="X44" s="31">
        <f t="shared" si="5"/>
        <v>17845164</v>
      </c>
      <c r="Y44" s="31">
        <f t="shared" si="5"/>
        <v>70244406</v>
      </c>
      <c r="Z44" s="32">
        <f>+IF(X44&lt;&gt;0,+(Y44/X44)*100,0)</f>
        <v>393.6327287325575</v>
      </c>
      <c r="AA44" s="33">
        <f>+AA37+AA43</f>
        <v>35690314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171019651</v>
      </c>
      <c r="D45" s="42">
        <f t="shared" si="6"/>
        <v>0</v>
      </c>
      <c r="E45" s="43">
        <f t="shared" si="6"/>
        <v>44686343</v>
      </c>
      <c r="F45" s="44">
        <f t="shared" si="6"/>
        <v>44686343</v>
      </c>
      <c r="G45" s="44">
        <f t="shared" si="6"/>
        <v>183826941</v>
      </c>
      <c r="H45" s="44">
        <f t="shared" si="6"/>
        <v>-11427743</v>
      </c>
      <c r="I45" s="44">
        <f t="shared" si="6"/>
        <v>-34594253</v>
      </c>
      <c r="J45" s="44">
        <f t="shared" si="6"/>
        <v>137804945</v>
      </c>
      <c r="K45" s="44">
        <f t="shared" si="6"/>
        <v>277261</v>
      </c>
      <c r="L45" s="44">
        <f t="shared" si="6"/>
        <v>17166233</v>
      </c>
      <c r="M45" s="44">
        <f t="shared" si="6"/>
        <v>-13804191</v>
      </c>
      <c r="N45" s="44">
        <f t="shared" si="6"/>
        <v>3639303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141444248</v>
      </c>
      <c r="X45" s="44">
        <f t="shared" si="6"/>
        <v>22343166</v>
      </c>
      <c r="Y45" s="44">
        <f t="shared" si="6"/>
        <v>119101082</v>
      </c>
      <c r="Z45" s="45">
        <f>+IF(X45&lt;&gt;0,+(Y45/X45)*100,0)</f>
        <v>533.05374001159907</v>
      </c>
      <c r="AA45" s="46">
        <f>+AA26-AA44</f>
        <v>44686343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97423679</v>
      </c>
      <c r="D47" s="18"/>
      <c r="E47" s="19">
        <v>44686341</v>
      </c>
      <c r="F47" s="20">
        <v>44686341</v>
      </c>
      <c r="G47" s="20">
        <v>129376405</v>
      </c>
      <c r="H47" s="20">
        <v>-5217397</v>
      </c>
      <c r="I47" s="20">
        <v>-29993628</v>
      </c>
      <c r="J47" s="20">
        <v>94165380</v>
      </c>
      <c r="K47" s="20">
        <v>-54500</v>
      </c>
      <c r="L47" s="20">
        <v>16515523</v>
      </c>
      <c r="M47" s="20">
        <v>-23420216</v>
      </c>
      <c r="N47" s="20">
        <v>-6959193</v>
      </c>
      <c r="O47" s="20"/>
      <c r="P47" s="20"/>
      <c r="Q47" s="20"/>
      <c r="R47" s="20"/>
      <c r="S47" s="20"/>
      <c r="T47" s="20"/>
      <c r="U47" s="20"/>
      <c r="V47" s="20"/>
      <c r="W47" s="20">
        <v>87206187</v>
      </c>
      <c r="X47" s="20">
        <v>22343172</v>
      </c>
      <c r="Y47" s="20">
        <v>64863015</v>
      </c>
      <c r="Z47" s="47">
        <v>290.3035209145774</v>
      </c>
      <c r="AA47" s="22">
        <v>44686341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97423679</v>
      </c>
      <c r="D50" s="50">
        <f t="shared" ref="D50:Y50" si="7">SUM(D47:D49)</f>
        <v>0</v>
      </c>
      <c r="E50" s="51">
        <f t="shared" si="7"/>
        <v>44686341</v>
      </c>
      <c r="F50" s="52">
        <f t="shared" si="7"/>
        <v>44686341</v>
      </c>
      <c r="G50" s="52">
        <f t="shared" si="7"/>
        <v>129376405</v>
      </c>
      <c r="H50" s="52">
        <f t="shared" si="7"/>
        <v>-5217397</v>
      </c>
      <c r="I50" s="52">
        <f t="shared" si="7"/>
        <v>-29993628</v>
      </c>
      <c r="J50" s="52">
        <f t="shared" si="7"/>
        <v>94165380</v>
      </c>
      <c r="K50" s="52">
        <f t="shared" si="7"/>
        <v>-54500</v>
      </c>
      <c r="L50" s="52">
        <f t="shared" si="7"/>
        <v>16515523</v>
      </c>
      <c r="M50" s="52">
        <f t="shared" si="7"/>
        <v>-23420216</v>
      </c>
      <c r="N50" s="52">
        <f t="shared" si="7"/>
        <v>-6959193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87206187</v>
      </c>
      <c r="X50" s="52">
        <f t="shared" si="7"/>
        <v>22343172</v>
      </c>
      <c r="Y50" s="52">
        <f t="shared" si="7"/>
        <v>64863015</v>
      </c>
      <c r="Z50" s="53">
        <f>+IF(X50&lt;&gt;0,+(Y50/X50)*100,0)</f>
        <v>290.3035209145774</v>
      </c>
      <c r="AA50" s="54">
        <f>SUM(AA47:AA49)</f>
        <v>44686341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-769864</v>
      </c>
      <c r="D6" s="18"/>
      <c r="E6" s="19">
        <v>-2</v>
      </c>
      <c r="F6" s="20">
        <v>-2</v>
      </c>
      <c r="G6" s="20">
        <v>6457355</v>
      </c>
      <c r="H6" s="20"/>
      <c r="I6" s="20">
        <v>-572988</v>
      </c>
      <c r="J6" s="20">
        <v>5884367</v>
      </c>
      <c r="K6" s="20">
        <v>-544617</v>
      </c>
      <c r="L6" s="20">
        <v>2334723</v>
      </c>
      <c r="M6" s="20">
        <v>-1946346</v>
      </c>
      <c r="N6" s="20">
        <v>-156240</v>
      </c>
      <c r="O6" s="20"/>
      <c r="P6" s="20"/>
      <c r="Q6" s="20"/>
      <c r="R6" s="20"/>
      <c r="S6" s="20"/>
      <c r="T6" s="20"/>
      <c r="U6" s="20"/>
      <c r="V6" s="20"/>
      <c r="W6" s="20">
        <v>5728127</v>
      </c>
      <c r="X6" s="20"/>
      <c r="Y6" s="20">
        <v>5728127</v>
      </c>
      <c r="Z6" s="21"/>
      <c r="AA6" s="22">
        <v>-2</v>
      </c>
    </row>
    <row r="7" spans="1:27" x14ac:dyDescent="0.25">
      <c r="A7" s="23" t="s">
        <v>35</v>
      </c>
      <c r="B7" s="17" t="s">
        <v>32</v>
      </c>
      <c r="C7" s="18">
        <v>6903376</v>
      </c>
      <c r="D7" s="18"/>
      <c r="E7" s="19"/>
      <c r="F7" s="20"/>
      <c r="G7" s="20"/>
      <c r="H7" s="20"/>
      <c r="I7" s="20"/>
      <c r="J7" s="20"/>
      <c r="K7" s="20"/>
      <c r="L7" s="20"/>
      <c r="M7" s="20">
        <v>6903376</v>
      </c>
      <c r="N7" s="20">
        <v>6903376</v>
      </c>
      <c r="O7" s="20"/>
      <c r="P7" s="20"/>
      <c r="Q7" s="20"/>
      <c r="R7" s="20"/>
      <c r="S7" s="20"/>
      <c r="T7" s="20"/>
      <c r="U7" s="20"/>
      <c r="V7" s="20"/>
      <c r="W7" s="20">
        <v>6903376</v>
      </c>
      <c r="X7" s="20"/>
      <c r="Y7" s="20">
        <v>6903376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48741</v>
      </c>
      <c r="D11" s="18"/>
      <c r="E11" s="19">
        <v>1914393</v>
      </c>
      <c r="F11" s="20">
        <v>1914393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957204</v>
      </c>
      <c r="Y11" s="24">
        <v>-957204</v>
      </c>
      <c r="Z11" s="25">
        <v>-100</v>
      </c>
      <c r="AA11" s="26">
        <v>1914393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6182253</v>
      </c>
      <c r="D13" s="29">
        <f>SUM(D6:D12)</f>
        <v>0</v>
      </c>
      <c r="E13" s="30">
        <f t="shared" si="0"/>
        <v>1914391</v>
      </c>
      <c r="F13" s="31">
        <f t="shared" si="0"/>
        <v>1914391</v>
      </c>
      <c r="G13" s="31">
        <f t="shared" si="0"/>
        <v>6457355</v>
      </c>
      <c r="H13" s="31">
        <f t="shared" si="0"/>
        <v>0</v>
      </c>
      <c r="I13" s="31">
        <f t="shared" si="0"/>
        <v>-572988</v>
      </c>
      <c r="J13" s="31">
        <f t="shared" si="0"/>
        <v>5884367</v>
      </c>
      <c r="K13" s="31">
        <f t="shared" si="0"/>
        <v>-544617</v>
      </c>
      <c r="L13" s="31">
        <f t="shared" si="0"/>
        <v>2334723</v>
      </c>
      <c r="M13" s="31">
        <f t="shared" si="0"/>
        <v>4957030</v>
      </c>
      <c r="N13" s="31">
        <f t="shared" si="0"/>
        <v>6747136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12631503</v>
      </c>
      <c r="X13" s="31">
        <f t="shared" si="0"/>
        <v>957204</v>
      </c>
      <c r="Y13" s="31">
        <f t="shared" si="0"/>
        <v>11674299</v>
      </c>
      <c r="Z13" s="32">
        <f>+IF(X13&lt;&gt;0,+(Y13/X13)*100,0)</f>
        <v>1219.6249702257826</v>
      </c>
      <c r="AA13" s="33">
        <f>SUM(AA6:AA12)</f>
        <v>1914391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10333425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10333425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16515678</v>
      </c>
      <c r="D26" s="29">
        <f>+D13+D25</f>
        <v>0</v>
      </c>
      <c r="E26" s="30">
        <f t="shared" si="2"/>
        <v>1914391</v>
      </c>
      <c r="F26" s="31">
        <f t="shared" si="2"/>
        <v>1914391</v>
      </c>
      <c r="G26" s="31">
        <f t="shared" si="2"/>
        <v>6457355</v>
      </c>
      <c r="H26" s="31">
        <f t="shared" si="2"/>
        <v>0</v>
      </c>
      <c r="I26" s="31">
        <f t="shared" si="2"/>
        <v>-572988</v>
      </c>
      <c r="J26" s="31">
        <f t="shared" si="2"/>
        <v>5884367</v>
      </c>
      <c r="K26" s="31">
        <f t="shared" si="2"/>
        <v>-544617</v>
      </c>
      <c r="L26" s="31">
        <f t="shared" si="2"/>
        <v>2334723</v>
      </c>
      <c r="M26" s="31">
        <f t="shared" si="2"/>
        <v>4957030</v>
      </c>
      <c r="N26" s="31">
        <f t="shared" si="2"/>
        <v>6747136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12631503</v>
      </c>
      <c r="X26" s="31">
        <f t="shared" si="2"/>
        <v>957204</v>
      </c>
      <c r="Y26" s="31">
        <f t="shared" si="2"/>
        <v>11674299</v>
      </c>
      <c r="Z26" s="32">
        <f>+IF(X26&lt;&gt;0,+(Y26/X26)*100,0)</f>
        <v>1219.6249702257826</v>
      </c>
      <c r="AA26" s="33">
        <f>+AA13+AA25</f>
        <v>1914391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373679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4030000</v>
      </c>
      <c r="D33" s="18"/>
      <c r="E33" s="19">
        <v>-14677000</v>
      </c>
      <c r="F33" s="20">
        <v>-14677000</v>
      </c>
      <c r="G33" s="20">
        <v>6605000</v>
      </c>
      <c r="H33" s="20"/>
      <c r="I33" s="20"/>
      <c r="J33" s="20">
        <v>6605000</v>
      </c>
      <c r="K33" s="20"/>
      <c r="L33" s="20">
        <v>2935000</v>
      </c>
      <c r="M33" s="20"/>
      <c r="N33" s="20">
        <v>2935000</v>
      </c>
      <c r="O33" s="20"/>
      <c r="P33" s="20"/>
      <c r="Q33" s="20"/>
      <c r="R33" s="20"/>
      <c r="S33" s="20"/>
      <c r="T33" s="20"/>
      <c r="U33" s="20"/>
      <c r="V33" s="20"/>
      <c r="W33" s="20">
        <v>9540000</v>
      </c>
      <c r="X33" s="20">
        <v>-7338498</v>
      </c>
      <c r="Y33" s="20">
        <v>16878498</v>
      </c>
      <c r="Z33" s="21">
        <v>-229.99935409125953</v>
      </c>
      <c r="AA33" s="22">
        <v>-14677000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525652</v>
      </c>
      <c r="D35" s="18"/>
      <c r="E35" s="19">
        <v>1914391</v>
      </c>
      <c r="F35" s="20">
        <v>1914391</v>
      </c>
      <c r="G35" s="20">
        <v>900441</v>
      </c>
      <c r="H35" s="20"/>
      <c r="I35" s="20"/>
      <c r="J35" s="20">
        <v>900441</v>
      </c>
      <c r="K35" s="20">
        <v>240664</v>
      </c>
      <c r="L35" s="20">
        <v>65463</v>
      </c>
      <c r="M35" s="20">
        <v>-684877</v>
      </c>
      <c r="N35" s="20">
        <v>-378750</v>
      </c>
      <c r="O35" s="20"/>
      <c r="P35" s="20"/>
      <c r="Q35" s="20"/>
      <c r="R35" s="20"/>
      <c r="S35" s="20"/>
      <c r="T35" s="20"/>
      <c r="U35" s="20"/>
      <c r="V35" s="20"/>
      <c r="W35" s="20">
        <v>521691</v>
      </c>
      <c r="X35" s="20">
        <v>957198</v>
      </c>
      <c r="Y35" s="20">
        <v>-435507</v>
      </c>
      <c r="Z35" s="21">
        <v>-45.498110108880297</v>
      </c>
      <c r="AA35" s="22">
        <v>1914391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4929331</v>
      </c>
      <c r="D37" s="29">
        <f t="shared" ref="D37:Y37" si="3">SUM(D29:D36)</f>
        <v>0</v>
      </c>
      <c r="E37" s="30">
        <f t="shared" si="3"/>
        <v>-12762609</v>
      </c>
      <c r="F37" s="31">
        <f t="shared" si="3"/>
        <v>-12762609</v>
      </c>
      <c r="G37" s="31">
        <f t="shared" si="3"/>
        <v>7505441</v>
      </c>
      <c r="H37" s="31">
        <f t="shared" si="3"/>
        <v>0</v>
      </c>
      <c r="I37" s="31">
        <f t="shared" si="3"/>
        <v>0</v>
      </c>
      <c r="J37" s="31">
        <f t="shared" si="3"/>
        <v>7505441</v>
      </c>
      <c r="K37" s="31">
        <f t="shared" si="3"/>
        <v>240664</v>
      </c>
      <c r="L37" s="31">
        <f t="shared" si="3"/>
        <v>3000463</v>
      </c>
      <c r="M37" s="31">
        <f t="shared" si="3"/>
        <v>-684877</v>
      </c>
      <c r="N37" s="31">
        <f t="shared" si="3"/>
        <v>2556250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10061691</v>
      </c>
      <c r="X37" s="31">
        <f t="shared" si="3"/>
        <v>-6381300</v>
      </c>
      <c r="Y37" s="31">
        <f t="shared" si="3"/>
        <v>16442991</v>
      </c>
      <c r="Z37" s="32">
        <f>+IF(X37&lt;&gt;0,+(Y37/X37)*100,0)</f>
        <v>-257.67462742701332</v>
      </c>
      <c r="AA37" s="33">
        <f>SUM(AA29:AA36)</f>
        <v>-12762609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4929331</v>
      </c>
      <c r="D44" s="29">
        <f>+D37+D43</f>
        <v>0</v>
      </c>
      <c r="E44" s="30">
        <f t="shared" si="5"/>
        <v>-12762609</v>
      </c>
      <c r="F44" s="31">
        <f t="shared" si="5"/>
        <v>-12762609</v>
      </c>
      <c r="G44" s="31">
        <f t="shared" si="5"/>
        <v>7505441</v>
      </c>
      <c r="H44" s="31">
        <f t="shared" si="5"/>
        <v>0</v>
      </c>
      <c r="I44" s="31">
        <f t="shared" si="5"/>
        <v>0</v>
      </c>
      <c r="J44" s="31">
        <f t="shared" si="5"/>
        <v>7505441</v>
      </c>
      <c r="K44" s="31">
        <f t="shared" si="5"/>
        <v>240664</v>
      </c>
      <c r="L44" s="31">
        <f t="shared" si="5"/>
        <v>3000463</v>
      </c>
      <c r="M44" s="31">
        <f t="shared" si="5"/>
        <v>-684877</v>
      </c>
      <c r="N44" s="31">
        <f t="shared" si="5"/>
        <v>2556250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10061691</v>
      </c>
      <c r="X44" s="31">
        <f t="shared" si="5"/>
        <v>-6381300</v>
      </c>
      <c r="Y44" s="31">
        <f t="shared" si="5"/>
        <v>16442991</v>
      </c>
      <c r="Z44" s="32">
        <f>+IF(X44&lt;&gt;0,+(Y44/X44)*100,0)</f>
        <v>-257.67462742701332</v>
      </c>
      <c r="AA44" s="33">
        <f>+AA37+AA43</f>
        <v>-12762609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11586347</v>
      </c>
      <c r="D45" s="42">
        <f t="shared" si="6"/>
        <v>0</v>
      </c>
      <c r="E45" s="43">
        <f t="shared" si="6"/>
        <v>14677000</v>
      </c>
      <c r="F45" s="44">
        <f t="shared" si="6"/>
        <v>14677000</v>
      </c>
      <c r="G45" s="44">
        <f t="shared" si="6"/>
        <v>-1048086</v>
      </c>
      <c r="H45" s="44">
        <f t="shared" si="6"/>
        <v>0</v>
      </c>
      <c r="I45" s="44">
        <f t="shared" si="6"/>
        <v>-572988</v>
      </c>
      <c r="J45" s="44">
        <f t="shared" si="6"/>
        <v>-1621074</v>
      </c>
      <c r="K45" s="44">
        <f t="shared" si="6"/>
        <v>-785281</v>
      </c>
      <c r="L45" s="44">
        <f t="shared" si="6"/>
        <v>-665740</v>
      </c>
      <c r="M45" s="44">
        <f t="shared" si="6"/>
        <v>5641907</v>
      </c>
      <c r="N45" s="44">
        <f t="shared" si="6"/>
        <v>4190886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2569812</v>
      </c>
      <c r="X45" s="44">
        <f t="shared" si="6"/>
        <v>7338504</v>
      </c>
      <c r="Y45" s="44">
        <f t="shared" si="6"/>
        <v>-4768692</v>
      </c>
      <c r="Z45" s="45">
        <f>+IF(X45&lt;&gt;0,+(Y45/X45)*100,0)</f>
        <v>-64.98180010530757</v>
      </c>
      <c r="AA45" s="46">
        <f>+AA26-AA44</f>
        <v>14677000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-36036144</v>
      </c>
      <c r="D6" s="18"/>
      <c r="E6" s="19">
        <v>-16037865</v>
      </c>
      <c r="F6" s="20">
        <v>-16037865</v>
      </c>
      <c r="G6" s="20">
        <v>-36470805</v>
      </c>
      <c r="H6" s="20">
        <v>-377307</v>
      </c>
      <c r="I6" s="20">
        <v>-569081</v>
      </c>
      <c r="J6" s="20">
        <v>-37417193</v>
      </c>
      <c r="K6" s="20">
        <v>-1137167</v>
      </c>
      <c r="L6" s="20">
        <v>-628223</v>
      </c>
      <c r="M6" s="20">
        <v>-1038879</v>
      </c>
      <c r="N6" s="20">
        <v>-2804269</v>
      </c>
      <c r="O6" s="20"/>
      <c r="P6" s="20"/>
      <c r="Q6" s="20"/>
      <c r="R6" s="20"/>
      <c r="S6" s="20"/>
      <c r="T6" s="20"/>
      <c r="U6" s="20"/>
      <c r="V6" s="20"/>
      <c r="W6" s="20">
        <v>-40221462</v>
      </c>
      <c r="X6" s="20">
        <v>-13412279</v>
      </c>
      <c r="Y6" s="20">
        <v>-26809183</v>
      </c>
      <c r="Z6" s="21">
        <v>199.88536623790782</v>
      </c>
      <c r="AA6" s="22">
        <v>-16037865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3542356</v>
      </c>
      <c r="D11" s="18"/>
      <c r="E11" s="19">
        <v>4798884</v>
      </c>
      <c r="F11" s="20">
        <v>4798884</v>
      </c>
      <c r="G11" s="24">
        <v>3599027</v>
      </c>
      <c r="H11" s="24">
        <v>-7778</v>
      </c>
      <c r="I11" s="24">
        <v>25133</v>
      </c>
      <c r="J11" s="20">
        <v>3616382</v>
      </c>
      <c r="K11" s="24">
        <v>74257</v>
      </c>
      <c r="L11" s="24">
        <v>-75944</v>
      </c>
      <c r="M11" s="20">
        <v>63102</v>
      </c>
      <c r="N11" s="24">
        <v>61415</v>
      </c>
      <c r="O11" s="24"/>
      <c r="P11" s="24"/>
      <c r="Q11" s="20"/>
      <c r="R11" s="24"/>
      <c r="S11" s="24"/>
      <c r="T11" s="20"/>
      <c r="U11" s="24"/>
      <c r="V11" s="24"/>
      <c r="W11" s="24">
        <v>3677797</v>
      </c>
      <c r="X11" s="20">
        <v>4309068</v>
      </c>
      <c r="Y11" s="24">
        <v>-631271</v>
      </c>
      <c r="Z11" s="25">
        <v>-14.649826830302981</v>
      </c>
      <c r="AA11" s="26">
        <v>4798884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-32493788</v>
      </c>
      <c r="D13" s="29">
        <f>SUM(D6:D12)</f>
        <v>0</v>
      </c>
      <c r="E13" s="30">
        <f t="shared" si="0"/>
        <v>-11238981</v>
      </c>
      <c r="F13" s="31">
        <f t="shared" si="0"/>
        <v>-11238981</v>
      </c>
      <c r="G13" s="31">
        <f t="shared" si="0"/>
        <v>-32871778</v>
      </c>
      <c r="H13" s="31">
        <f t="shared" si="0"/>
        <v>-385085</v>
      </c>
      <c r="I13" s="31">
        <f t="shared" si="0"/>
        <v>-543948</v>
      </c>
      <c r="J13" s="31">
        <f t="shared" si="0"/>
        <v>-33800811</v>
      </c>
      <c r="K13" s="31">
        <f t="shared" si="0"/>
        <v>-1062910</v>
      </c>
      <c r="L13" s="31">
        <f t="shared" si="0"/>
        <v>-704167</v>
      </c>
      <c r="M13" s="31">
        <f t="shared" si="0"/>
        <v>-975777</v>
      </c>
      <c r="N13" s="31">
        <f t="shared" si="0"/>
        <v>-2742854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-36543665</v>
      </c>
      <c r="X13" s="31">
        <f t="shared" si="0"/>
        <v>-9103211</v>
      </c>
      <c r="Y13" s="31">
        <f t="shared" si="0"/>
        <v>-27440454</v>
      </c>
      <c r="Z13" s="32">
        <f>+IF(X13&lt;&gt;0,+(Y13/X13)*100,0)</f>
        <v>301.43708632042035</v>
      </c>
      <c r="AA13" s="33">
        <f>SUM(AA6:AA12)</f>
        <v>-11238981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14643157</v>
      </c>
      <c r="D17" s="18"/>
      <c r="E17" s="19">
        <v>13180936</v>
      </c>
      <c r="F17" s="20">
        <v>13180936</v>
      </c>
      <c r="G17" s="24">
        <v>14643045</v>
      </c>
      <c r="H17" s="24"/>
      <c r="I17" s="24"/>
      <c r="J17" s="20">
        <v>14643045</v>
      </c>
      <c r="K17" s="24"/>
      <c r="L17" s="24">
        <v>73625</v>
      </c>
      <c r="M17" s="20"/>
      <c r="N17" s="24">
        <v>73625</v>
      </c>
      <c r="O17" s="24"/>
      <c r="P17" s="24"/>
      <c r="Q17" s="20"/>
      <c r="R17" s="24"/>
      <c r="S17" s="24"/>
      <c r="T17" s="20"/>
      <c r="U17" s="24"/>
      <c r="V17" s="24"/>
      <c r="W17" s="24">
        <v>14716670</v>
      </c>
      <c r="X17" s="20">
        <v>12659574</v>
      </c>
      <c r="Y17" s="24">
        <v>2057096</v>
      </c>
      <c r="Z17" s="25">
        <v>16.249330348714736</v>
      </c>
      <c r="AA17" s="26">
        <v>13180936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14643157</v>
      </c>
      <c r="D25" s="29">
        <f t="shared" ref="D25:Y25" si="1">SUM(D15:D24)</f>
        <v>0</v>
      </c>
      <c r="E25" s="35">
        <f t="shared" si="1"/>
        <v>13180936</v>
      </c>
      <c r="F25" s="36">
        <f t="shared" si="1"/>
        <v>13180936</v>
      </c>
      <c r="G25" s="36">
        <f t="shared" si="1"/>
        <v>14643045</v>
      </c>
      <c r="H25" s="36">
        <f t="shared" si="1"/>
        <v>0</v>
      </c>
      <c r="I25" s="36">
        <f t="shared" si="1"/>
        <v>0</v>
      </c>
      <c r="J25" s="36">
        <f t="shared" si="1"/>
        <v>14643045</v>
      </c>
      <c r="K25" s="36">
        <f t="shared" si="1"/>
        <v>0</v>
      </c>
      <c r="L25" s="36">
        <f t="shared" si="1"/>
        <v>73625</v>
      </c>
      <c r="M25" s="36">
        <f t="shared" si="1"/>
        <v>0</v>
      </c>
      <c r="N25" s="36">
        <f t="shared" si="1"/>
        <v>73625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14716670</v>
      </c>
      <c r="X25" s="36">
        <f t="shared" si="1"/>
        <v>12659574</v>
      </c>
      <c r="Y25" s="36">
        <f t="shared" si="1"/>
        <v>2057096</v>
      </c>
      <c r="Z25" s="37">
        <f>+IF(X25&lt;&gt;0,+(Y25/X25)*100,0)</f>
        <v>16.249330348714736</v>
      </c>
      <c r="AA25" s="38">
        <f>SUM(AA15:AA24)</f>
        <v>13180936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-17850631</v>
      </c>
      <c r="D26" s="29">
        <f>+D13+D25</f>
        <v>0</v>
      </c>
      <c r="E26" s="30">
        <f t="shared" si="2"/>
        <v>1941955</v>
      </c>
      <c r="F26" s="31">
        <f t="shared" si="2"/>
        <v>1941955</v>
      </c>
      <c r="G26" s="31">
        <f t="shared" si="2"/>
        <v>-18228733</v>
      </c>
      <c r="H26" s="31">
        <f t="shared" si="2"/>
        <v>-385085</v>
      </c>
      <c r="I26" s="31">
        <f t="shared" si="2"/>
        <v>-543948</v>
      </c>
      <c r="J26" s="31">
        <f t="shared" si="2"/>
        <v>-19157766</v>
      </c>
      <c r="K26" s="31">
        <f t="shared" si="2"/>
        <v>-1062910</v>
      </c>
      <c r="L26" s="31">
        <f t="shared" si="2"/>
        <v>-630542</v>
      </c>
      <c r="M26" s="31">
        <f t="shared" si="2"/>
        <v>-975777</v>
      </c>
      <c r="N26" s="31">
        <f t="shared" si="2"/>
        <v>-2669229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-21826995</v>
      </c>
      <c r="X26" s="31">
        <f t="shared" si="2"/>
        <v>3556363</v>
      </c>
      <c r="Y26" s="31">
        <f t="shared" si="2"/>
        <v>-25383358</v>
      </c>
      <c r="Z26" s="32">
        <f>+IF(X26&lt;&gt;0,+(Y26/X26)*100,0)</f>
        <v>-713.74485675393657</v>
      </c>
      <c r="AA26" s="33">
        <f>+AA13+AA25</f>
        <v>1941955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-4024181</v>
      </c>
      <c r="D32" s="18"/>
      <c r="E32" s="19">
        <v>-681249</v>
      </c>
      <c r="F32" s="20">
        <v>-681249</v>
      </c>
      <c r="G32" s="20">
        <v>-4024181</v>
      </c>
      <c r="H32" s="20"/>
      <c r="I32" s="20"/>
      <c r="J32" s="20">
        <v>-4024181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-4024181</v>
      </c>
      <c r="X32" s="20">
        <v>-1171065</v>
      </c>
      <c r="Y32" s="20">
        <v>-2853116</v>
      </c>
      <c r="Z32" s="21">
        <v>243.63429869392391</v>
      </c>
      <c r="AA32" s="22">
        <v>-681249</v>
      </c>
    </row>
    <row r="33" spans="1:27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-4300688</v>
      </c>
      <c r="H33" s="20"/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-5110173</v>
      </c>
      <c r="D37" s="29">
        <f t="shared" ref="D37:Y37" si="3">SUM(D29:D36)</f>
        <v>0</v>
      </c>
      <c r="E37" s="30">
        <f t="shared" si="3"/>
        <v>-1767241</v>
      </c>
      <c r="F37" s="31">
        <f t="shared" si="3"/>
        <v>-1767241</v>
      </c>
      <c r="G37" s="31">
        <f t="shared" si="3"/>
        <v>-5110173</v>
      </c>
      <c r="H37" s="31">
        <f t="shared" si="3"/>
        <v>0</v>
      </c>
      <c r="I37" s="31">
        <f t="shared" si="3"/>
        <v>0</v>
      </c>
      <c r="J37" s="31">
        <f t="shared" si="3"/>
        <v>-5110173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-5110173</v>
      </c>
      <c r="X37" s="31">
        <f t="shared" si="3"/>
        <v>-2257057</v>
      </c>
      <c r="Y37" s="31">
        <f t="shared" si="3"/>
        <v>-2853116</v>
      </c>
      <c r="Z37" s="32">
        <f>+IF(X37&lt;&gt;0,+(Y37/X37)*100,0)</f>
        <v>126.40868174795763</v>
      </c>
      <c r="AA37" s="33">
        <f>SUM(AA29:AA36)</f>
        <v>-1767241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-5110173</v>
      </c>
      <c r="D44" s="29">
        <f>+D37+D43</f>
        <v>0</v>
      </c>
      <c r="E44" s="30">
        <f t="shared" si="5"/>
        <v>-1767241</v>
      </c>
      <c r="F44" s="31">
        <f t="shared" si="5"/>
        <v>-1767241</v>
      </c>
      <c r="G44" s="31">
        <f t="shared" si="5"/>
        <v>-5110173</v>
      </c>
      <c r="H44" s="31">
        <f t="shared" si="5"/>
        <v>0</v>
      </c>
      <c r="I44" s="31">
        <f t="shared" si="5"/>
        <v>0</v>
      </c>
      <c r="J44" s="31">
        <f t="shared" si="5"/>
        <v>-5110173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-5110173</v>
      </c>
      <c r="X44" s="31">
        <f t="shared" si="5"/>
        <v>-2257057</v>
      </c>
      <c r="Y44" s="31">
        <f t="shared" si="5"/>
        <v>-2853116</v>
      </c>
      <c r="Z44" s="32">
        <f>+IF(X44&lt;&gt;0,+(Y44/X44)*100,0)</f>
        <v>126.40868174795763</v>
      </c>
      <c r="AA44" s="33">
        <f>+AA37+AA43</f>
        <v>-1767241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-12740458</v>
      </c>
      <c r="D45" s="42">
        <f t="shared" si="6"/>
        <v>0</v>
      </c>
      <c r="E45" s="43">
        <f t="shared" si="6"/>
        <v>3709196</v>
      </c>
      <c r="F45" s="44">
        <f t="shared" si="6"/>
        <v>3709196</v>
      </c>
      <c r="G45" s="44">
        <f t="shared" si="6"/>
        <v>-13118560</v>
      </c>
      <c r="H45" s="44">
        <f t="shared" si="6"/>
        <v>-385085</v>
      </c>
      <c r="I45" s="44">
        <f t="shared" si="6"/>
        <v>-543948</v>
      </c>
      <c r="J45" s="44">
        <f t="shared" si="6"/>
        <v>-14047593</v>
      </c>
      <c r="K45" s="44">
        <f t="shared" si="6"/>
        <v>-1062910</v>
      </c>
      <c r="L45" s="44">
        <f t="shared" si="6"/>
        <v>-630542</v>
      </c>
      <c r="M45" s="44">
        <f t="shared" si="6"/>
        <v>-975777</v>
      </c>
      <c r="N45" s="44">
        <f t="shared" si="6"/>
        <v>-2669229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-16716822</v>
      </c>
      <c r="X45" s="44">
        <f t="shared" si="6"/>
        <v>5813420</v>
      </c>
      <c r="Y45" s="44">
        <f t="shared" si="6"/>
        <v>-22530242</v>
      </c>
      <c r="Z45" s="45">
        <f>+IF(X45&lt;&gt;0,+(Y45/X45)*100,0)</f>
        <v>-387.55572451328135</v>
      </c>
      <c r="AA45" s="46">
        <f>+AA26-AA44</f>
        <v>3709196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-14063680</v>
      </c>
      <c r="D47" s="18"/>
      <c r="E47" s="19">
        <v>-14710621</v>
      </c>
      <c r="F47" s="20">
        <v>-14710621</v>
      </c>
      <c r="G47" s="20">
        <v>-14001742</v>
      </c>
      <c r="H47" s="20">
        <v>-768343</v>
      </c>
      <c r="I47" s="20">
        <v>-495055</v>
      </c>
      <c r="J47" s="20">
        <v>-15265140</v>
      </c>
      <c r="K47" s="20">
        <v>-988884</v>
      </c>
      <c r="L47" s="20">
        <v>-482259</v>
      </c>
      <c r="M47" s="20">
        <v>-903438</v>
      </c>
      <c r="N47" s="20">
        <v>-2374581</v>
      </c>
      <c r="O47" s="20"/>
      <c r="P47" s="20"/>
      <c r="Q47" s="20"/>
      <c r="R47" s="20"/>
      <c r="S47" s="20"/>
      <c r="T47" s="20"/>
      <c r="U47" s="20"/>
      <c r="V47" s="20"/>
      <c r="W47" s="20">
        <v>-17639721</v>
      </c>
      <c r="X47" s="20">
        <v>-12606397</v>
      </c>
      <c r="Y47" s="20">
        <v>-5033324</v>
      </c>
      <c r="Z47" s="47">
        <v>39.926745127890229</v>
      </c>
      <c r="AA47" s="22">
        <v>-14710621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-14063680</v>
      </c>
      <c r="D50" s="50">
        <f t="shared" ref="D50:Y50" si="7">SUM(D47:D49)</f>
        <v>0</v>
      </c>
      <c r="E50" s="51">
        <f t="shared" si="7"/>
        <v>-14710621</v>
      </c>
      <c r="F50" s="52">
        <f t="shared" si="7"/>
        <v>-14710621</v>
      </c>
      <c r="G50" s="52">
        <f t="shared" si="7"/>
        <v>-14001742</v>
      </c>
      <c r="H50" s="52">
        <f t="shared" si="7"/>
        <v>-768343</v>
      </c>
      <c r="I50" s="52">
        <f t="shared" si="7"/>
        <v>-495055</v>
      </c>
      <c r="J50" s="52">
        <f t="shared" si="7"/>
        <v>-15265140</v>
      </c>
      <c r="K50" s="52">
        <f t="shared" si="7"/>
        <v>-988884</v>
      </c>
      <c r="L50" s="52">
        <f t="shared" si="7"/>
        <v>-482259</v>
      </c>
      <c r="M50" s="52">
        <f t="shared" si="7"/>
        <v>-903438</v>
      </c>
      <c r="N50" s="52">
        <f t="shared" si="7"/>
        <v>-2374581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-17639721</v>
      </c>
      <c r="X50" s="52">
        <f t="shared" si="7"/>
        <v>-12606397</v>
      </c>
      <c r="Y50" s="52">
        <f t="shared" si="7"/>
        <v>-5033324</v>
      </c>
      <c r="Z50" s="53">
        <f>+IF(X50&lt;&gt;0,+(Y50/X50)*100,0)</f>
        <v>39.926745127890229</v>
      </c>
      <c r="AA50" s="54">
        <f>SUM(AA47:AA49)</f>
        <v>-14710621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-13629032</v>
      </c>
      <c r="D6" s="18"/>
      <c r="E6" s="19"/>
      <c r="F6" s="20"/>
      <c r="G6" s="20">
        <v>-13629033</v>
      </c>
      <c r="H6" s="20"/>
      <c r="I6" s="20"/>
      <c r="J6" s="20">
        <v>-13629033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-13629033</v>
      </c>
      <c r="X6" s="20"/>
      <c r="Y6" s="20">
        <v>-13629033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713640</v>
      </c>
      <c r="D11" s="18"/>
      <c r="E11" s="19"/>
      <c r="F11" s="20"/>
      <c r="G11" s="24">
        <v>713640</v>
      </c>
      <c r="H11" s="24"/>
      <c r="I11" s="24"/>
      <c r="J11" s="20">
        <v>713640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713640</v>
      </c>
      <c r="X11" s="20"/>
      <c r="Y11" s="24">
        <v>713640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-12915392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-12915393</v>
      </c>
      <c r="H13" s="31">
        <f t="shared" si="0"/>
        <v>0</v>
      </c>
      <c r="I13" s="31">
        <f t="shared" si="0"/>
        <v>0</v>
      </c>
      <c r="J13" s="31">
        <f t="shared" si="0"/>
        <v>-12915393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-12915393</v>
      </c>
      <c r="X13" s="31">
        <f t="shared" si="0"/>
        <v>0</v>
      </c>
      <c r="Y13" s="31">
        <f t="shared" si="0"/>
        <v>-12915393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-12915392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-12915393</v>
      </c>
      <c r="H26" s="31">
        <f t="shared" si="2"/>
        <v>0</v>
      </c>
      <c r="I26" s="31">
        <f t="shared" si="2"/>
        <v>0</v>
      </c>
      <c r="J26" s="31">
        <f t="shared" si="2"/>
        <v>-12915393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-12915393</v>
      </c>
      <c r="X26" s="31">
        <f t="shared" si="2"/>
        <v>0</v>
      </c>
      <c r="Y26" s="31">
        <f t="shared" si="2"/>
        <v>-12915393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-1200000</v>
      </c>
      <c r="D33" s="18"/>
      <c r="E33" s="19"/>
      <c r="F33" s="20"/>
      <c r="G33" s="20">
        <v>-1200000</v>
      </c>
      <c r="H33" s="20"/>
      <c r="I33" s="20"/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/>
      <c r="Y33" s="20">
        <v>-1200000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-1200000</v>
      </c>
      <c r="H37" s="31">
        <f t="shared" si="3"/>
        <v>0</v>
      </c>
      <c r="I37" s="31">
        <f t="shared" si="3"/>
        <v>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0</v>
      </c>
      <c r="Y37" s="31">
        <f t="shared" si="3"/>
        <v>-1200000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-1200000</v>
      </c>
      <c r="H44" s="31">
        <f t="shared" si="5"/>
        <v>0</v>
      </c>
      <c r="I44" s="31">
        <f t="shared" si="5"/>
        <v>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0</v>
      </c>
      <c r="Y44" s="31">
        <f t="shared" si="5"/>
        <v>-1200000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-11715392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-11715393</v>
      </c>
      <c r="H45" s="44">
        <f t="shared" si="6"/>
        <v>0</v>
      </c>
      <c r="I45" s="44">
        <f t="shared" si="6"/>
        <v>0</v>
      </c>
      <c r="J45" s="44">
        <f t="shared" si="6"/>
        <v>-11715393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-11715393</v>
      </c>
      <c r="X45" s="44">
        <f t="shared" si="6"/>
        <v>0</v>
      </c>
      <c r="Y45" s="44">
        <f t="shared" si="6"/>
        <v>-11715393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-28050323</v>
      </c>
      <c r="D47" s="18"/>
      <c r="E47" s="19"/>
      <c r="F47" s="20"/>
      <c r="G47" s="20">
        <v>-28050970</v>
      </c>
      <c r="H47" s="20">
        <v>647</v>
      </c>
      <c r="I47" s="20"/>
      <c r="J47" s="20">
        <v>-28050323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-28050323</v>
      </c>
      <c r="X47" s="20"/>
      <c r="Y47" s="20">
        <v>-28050323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-28050323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-28050970</v>
      </c>
      <c r="H50" s="52">
        <f t="shared" si="7"/>
        <v>647</v>
      </c>
      <c r="I50" s="52">
        <f t="shared" si="7"/>
        <v>0</v>
      </c>
      <c r="J50" s="52">
        <f t="shared" si="7"/>
        <v>-28050323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-28050323</v>
      </c>
      <c r="X50" s="52">
        <f t="shared" si="7"/>
        <v>0</v>
      </c>
      <c r="Y50" s="52">
        <f t="shared" si="7"/>
        <v>-28050323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5960177749</v>
      </c>
      <c r="D6" s="18"/>
      <c r="E6" s="19">
        <v>3461180759</v>
      </c>
      <c r="F6" s="20">
        <v>5889232035</v>
      </c>
      <c r="G6" s="20">
        <v>6243744698</v>
      </c>
      <c r="H6" s="20">
        <v>-659124862</v>
      </c>
      <c r="I6" s="20">
        <v>-142758276</v>
      </c>
      <c r="J6" s="20">
        <v>5441861560</v>
      </c>
      <c r="K6" s="20">
        <v>2444889516</v>
      </c>
      <c r="L6" s="20">
        <v>41837636</v>
      </c>
      <c r="M6" s="20">
        <v>-1739388113</v>
      </c>
      <c r="N6" s="20">
        <v>747339039</v>
      </c>
      <c r="O6" s="20"/>
      <c r="P6" s="20"/>
      <c r="Q6" s="20"/>
      <c r="R6" s="20"/>
      <c r="S6" s="20"/>
      <c r="T6" s="20"/>
      <c r="U6" s="20"/>
      <c r="V6" s="20"/>
      <c r="W6" s="20">
        <v>6189200599</v>
      </c>
      <c r="X6" s="20">
        <v>6612905324</v>
      </c>
      <c r="Y6" s="20">
        <v>-423704725</v>
      </c>
      <c r="Z6" s="21">
        <v>-6.4072401499876666</v>
      </c>
      <c r="AA6" s="22">
        <v>5889232035</v>
      </c>
    </row>
    <row r="7" spans="1:27" x14ac:dyDescent="0.25">
      <c r="A7" s="23" t="s">
        <v>35</v>
      </c>
      <c r="B7" s="17" t="s">
        <v>32</v>
      </c>
      <c r="C7" s="18">
        <v>4915030366</v>
      </c>
      <c r="D7" s="18"/>
      <c r="E7" s="19">
        <v>5166019222</v>
      </c>
      <c r="F7" s="20">
        <v>5138891048</v>
      </c>
      <c r="G7" s="20">
        <v>777737623</v>
      </c>
      <c r="H7" s="20">
        <v>708101988</v>
      </c>
      <c r="I7" s="20">
        <v>-179545580</v>
      </c>
      <c r="J7" s="20">
        <v>1306294031</v>
      </c>
      <c r="K7" s="20">
        <v>-139028263</v>
      </c>
      <c r="L7" s="20">
        <v>146861449</v>
      </c>
      <c r="M7" s="20">
        <v>-10315325</v>
      </c>
      <c r="N7" s="20">
        <v>-2482139</v>
      </c>
      <c r="O7" s="20"/>
      <c r="P7" s="20"/>
      <c r="Q7" s="20"/>
      <c r="R7" s="20"/>
      <c r="S7" s="20"/>
      <c r="T7" s="20"/>
      <c r="U7" s="20"/>
      <c r="V7" s="20"/>
      <c r="W7" s="20">
        <v>1303811892</v>
      </c>
      <c r="X7" s="20">
        <v>3364268390</v>
      </c>
      <c r="Y7" s="20">
        <v>-2060456498</v>
      </c>
      <c r="Z7" s="21">
        <v>-61.245306828805056</v>
      </c>
      <c r="AA7" s="22">
        <v>5138891048</v>
      </c>
    </row>
    <row r="8" spans="1:27" x14ac:dyDescent="0.25">
      <c r="A8" s="23" t="s">
        <v>36</v>
      </c>
      <c r="B8" s="17" t="s">
        <v>32</v>
      </c>
      <c r="C8" s="18">
        <v>10735291</v>
      </c>
      <c r="D8" s="18"/>
      <c r="E8" s="19">
        <v>-164681142</v>
      </c>
      <c r="F8" s="20">
        <v>-164317702</v>
      </c>
      <c r="G8" s="20">
        <v>14807040</v>
      </c>
      <c r="H8" s="20">
        <v>832430</v>
      </c>
      <c r="I8" s="20">
        <v>755237</v>
      </c>
      <c r="J8" s="20">
        <v>16394707</v>
      </c>
      <c r="K8" s="20">
        <v>662593</v>
      </c>
      <c r="L8" s="20">
        <v>-1537978</v>
      </c>
      <c r="M8" s="20">
        <v>452934</v>
      </c>
      <c r="N8" s="20">
        <v>-422451</v>
      </c>
      <c r="O8" s="20"/>
      <c r="P8" s="20"/>
      <c r="Q8" s="20"/>
      <c r="R8" s="20"/>
      <c r="S8" s="20"/>
      <c r="T8" s="20"/>
      <c r="U8" s="20"/>
      <c r="V8" s="20"/>
      <c r="W8" s="20">
        <v>15972256</v>
      </c>
      <c r="X8" s="20">
        <v>-60168824</v>
      </c>
      <c r="Y8" s="20">
        <v>76141080</v>
      </c>
      <c r="Z8" s="21">
        <v>-126.54573404991262</v>
      </c>
      <c r="AA8" s="22">
        <v>-164317702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229310</v>
      </c>
      <c r="F9" s="20">
        <v>229310</v>
      </c>
      <c r="G9" s="20">
        <v>-238149</v>
      </c>
      <c r="H9" s="20"/>
      <c r="I9" s="20"/>
      <c r="J9" s="20">
        <v>-238149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-238149</v>
      </c>
      <c r="X9" s="20"/>
      <c r="Y9" s="20">
        <v>-238149</v>
      </c>
      <c r="Z9" s="21"/>
      <c r="AA9" s="22">
        <v>229310</v>
      </c>
    </row>
    <row r="10" spans="1:27" x14ac:dyDescent="0.25">
      <c r="A10" s="23" t="s">
        <v>38</v>
      </c>
      <c r="B10" s="17" t="s">
        <v>32</v>
      </c>
      <c r="C10" s="18">
        <v>254404092</v>
      </c>
      <c r="D10" s="18"/>
      <c r="E10" s="19">
        <v>407830330</v>
      </c>
      <c r="F10" s="20">
        <v>402863823</v>
      </c>
      <c r="G10" s="20">
        <v>-226527947</v>
      </c>
      <c r="H10" s="20">
        <v>62700745</v>
      </c>
      <c r="I10" s="20">
        <v>28800592</v>
      </c>
      <c r="J10" s="20">
        <v>-135026610</v>
      </c>
      <c r="K10" s="20">
        <v>50129943</v>
      </c>
      <c r="L10" s="20">
        <v>40668341</v>
      </c>
      <c r="M10" s="20">
        <v>49181895</v>
      </c>
      <c r="N10" s="20">
        <v>139980179</v>
      </c>
      <c r="O10" s="20"/>
      <c r="P10" s="20"/>
      <c r="Q10" s="20"/>
      <c r="R10" s="20"/>
      <c r="S10" s="20"/>
      <c r="T10" s="20"/>
      <c r="U10" s="20"/>
      <c r="V10" s="20"/>
      <c r="W10" s="20">
        <v>4953569</v>
      </c>
      <c r="X10" s="20">
        <v>413424941</v>
      </c>
      <c r="Y10" s="20">
        <v>-408471372</v>
      </c>
      <c r="Z10" s="21">
        <v>-98.801821441150068</v>
      </c>
      <c r="AA10" s="22">
        <v>402863823</v>
      </c>
    </row>
    <row r="11" spans="1:27" x14ac:dyDescent="0.25">
      <c r="A11" s="23" t="s">
        <v>39</v>
      </c>
      <c r="B11" s="17" t="s">
        <v>32</v>
      </c>
      <c r="C11" s="18">
        <v>2435119463</v>
      </c>
      <c r="D11" s="18"/>
      <c r="E11" s="19">
        <v>943978448</v>
      </c>
      <c r="F11" s="20">
        <v>1226480205</v>
      </c>
      <c r="G11" s="24">
        <v>2132948872</v>
      </c>
      <c r="H11" s="24">
        <v>22688903</v>
      </c>
      <c r="I11" s="24">
        <v>80220401</v>
      </c>
      <c r="J11" s="20">
        <v>2235858176</v>
      </c>
      <c r="K11" s="24">
        <v>-42549187</v>
      </c>
      <c r="L11" s="24">
        <v>29952101</v>
      </c>
      <c r="M11" s="20">
        <v>69916599</v>
      </c>
      <c r="N11" s="24">
        <v>57319513</v>
      </c>
      <c r="O11" s="24"/>
      <c r="P11" s="24"/>
      <c r="Q11" s="20"/>
      <c r="R11" s="24"/>
      <c r="S11" s="24"/>
      <c r="T11" s="20"/>
      <c r="U11" s="24"/>
      <c r="V11" s="24"/>
      <c r="W11" s="24">
        <v>2293177689</v>
      </c>
      <c r="X11" s="20">
        <v>1123702825</v>
      </c>
      <c r="Y11" s="24">
        <v>1169474864</v>
      </c>
      <c r="Z11" s="25">
        <v>104.07332241066494</v>
      </c>
      <c r="AA11" s="26">
        <v>1226480205</v>
      </c>
    </row>
    <row r="12" spans="1:27" x14ac:dyDescent="0.25">
      <c r="A12" s="23" t="s">
        <v>40</v>
      </c>
      <c r="B12" s="17" t="s">
        <v>32</v>
      </c>
      <c r="C12" s="18">
        <v>-11725854</v>
      </c>
      <c r="D12" s="18"/>
      <c r="E12" s="19">
        <v>-12404864</v>
      </c>
      <c r="F12" s="20">
        <v>-12404864</v>
      </c>
      <c r="G12" s="20">
        <v>-11207871</v>
      </c>
      <c r="H12" s="20">
        <v>-517983</v>
      </c>
      <c r="I12" s="20"/>
      <c r="J12" s="20">
        <v>-11725854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-11725854</v>
      </c>
      <c r="X12" s="20">
        <v>-12645297</v>
      </c>
      <c r="Y12" s="20">
        <v>919443</v>
      </c>
      <c r="Z12" s="21">
        <v>-7.2710273234389042</v>
      </c>
      <c r="AA12" s="22">
        <v>-12404864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13563741107</v>
      </c>
      <c r="D13" s="29">
        <f>SUM(D6:D12)</f>
        <v>0</v>
      </c>
      <c r="E13" s="30">
        <f t="shared" si="0"/>
        <v>9802152063</v>
      </c>
      <c r="F13" s="31">
        <f t="shared" si="0"/>
        <v>12480973855</v>
      </c>
      <c r="G13" s="31">
        <f t="shared" si="0"/>
        <v>8931264266</v>
      </c>
      <c r="H13" s="31">
        <f t="shared" si="0"/>
        <v>134681221</v>
      </c>
      <c r="I13" s="31">
        <f t="shared" si="0"/>
        <v>-212527626</v>
      </c>
      <c r="J13" s="31">
        <f t="shared" si="0"/>
        <v>8853417861</v>
      </c>
      <c r="K13" s="31">
        <f t="shared" si="0"/>
        <v>2314104602</v>
      </c>
      <c r="L13" s="31">
        <f t="shared" si="0"/>
        <v>257781549</v>
      </c>
      <c r="M13" s="31">
        <f t="shared" si="0"/>
        <v>-1630152010</v>
      </c>
      <c r="N13" s="31">
        <f t="shared" si="0"/>
        <v>941734141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9795152002</v>
      </c>
      <c r="X13" s="31">
        <f t="shared" si="0"/>
        <v>11441487359</v>
      </c>
      <c r="Y13" s="31">
        <f t="shared" si="0"/>
        <v>-1646335357</v>
      </c>
      <c r="Z13" s="32">
        <f>+IF(X13&lt;&gt;0,+(Y13/X13)*100,0)</f>
        <v>-14.389172538000267</v>
      </c>
      <c r="AA13" s="33">
        <f>SUM(AA6:AA12)</f>
        <v>12480973855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>
        <v>1374000</v>
      </c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14064418087</v>
      </c>
      <c r="D17" s="18"/>
      <c r="E17" s="19">
        <v>11038900975</v>
      </c>
      <c r="F17" s="20">
        <v>10880937277</v>
      </c>
      <c r="G17" s="24">
        <v>3830673935</v>
      </c>
      <c r="H17" s="24">
        <v>-3029186</v>
      </c>
      <c r="I17" s="24">
        <v>53352759</v>
      </c>
      <c r="J17" s="20">
        <v>3880997508</v>
      </c>
      <c r="K17" s="24">
        <v>36335923</v>
      </c>
      <c r="L17" s="24">
        <v>65490416</v>
      </c>
      <c r="M17" s="20">
        <v>26503218</v>
      </c>
      <c r="N17" s="24">
        <v>128329557</v>
      </c>
      <c r="O17" s="24"/>
      <c r="P17" s="24"/>
      <c r="Q17" s="20"/>
      <c r="R17" s="24"/>
      <c r="S17" s="24"/>
      <c r="T17" s="20"/>
      <c r="U17" s="24"/>
      <c r="V17" s="24"/>
      <c r="W17" s="24">
        <v>4009327065</v>
      </c>
      <c r="X17" s="20">
        <v>11065774643</v>
      </c>
      <c r="Y17" s="24">
        <v>-7056447578</v>
      </c>
      <c r="Z17" s="25">
        <v>-63.768220532701477</v>
      </c>
      <c r="AA17" s="26">
        <v>10880937277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>
        <v>59269084</v>
      </c>
      <c r="H20" s="20"/>
      <c r="I20" s="20"/>
      <c r="J20" s="20">
        <v>59269084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99589163</v>
      </c>
      <c r="D21" s="18"/>
      <c r="E21" s="19">
        <v>168290172</v>
      </c>
      <c r="F21" s="20">
        <v>167548285</v>
      </c>
      <c r="G21" s="20">
        <v>3935747</v>
      </c>
      <c r="H21" s="20">
        <v>-1754979</v>
      </c>
      <c r="I21" s="20">
        <v>-207945</v>
      </c>
      <c r="J21" s="20">
        <v>1972823</v>
      </c>
      <c r="K21" s="20">
        <v>48262</v>
      </c>
      <c r="L21" s="20">
        <v>-208672</v>
      </c>
      <c r="M21" s="20">
        <v>-214969</v>
      </c>
      <c r="N21" s="20">
        <v>-375379</v>
      </c>
      <c r="O21" s="20"/>
      <c r="P21" s="20"/>
      <c r="Q21" s="20"/>
      <c r="R21" s="20"/>
      <c r="S21" s="20"/>
      <c r="T21" s="20"/>
      <c r="U21" s="20"/>
      <c r="V21" s="20"/>
      <c r="W21" s="20">
        <v>1597444</v>
      </c>
      <c r="X21" s="20">
        <v>476282318</v>
      </c>
      <c r="Y21" s="20">
        <v>-474684874</v>
      </c>
      <c r="Z21" s="21">
        <v>-99.664601447580921</v>
      </c>
      <c r="AA21" s="22">
        <v>167548285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1286880</v>
      </c>
      <c r="F23" s="20">
        <v>1286880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1286880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14224650334</v>
      </c>
      <c r="D25" s="29">
        <f t="shared" ref="D25:Y25" si="1">SUM(D15:D24)</f>
        <v>0</v>
      </c>
      <c r="E25" s="35">
        <f t="shared" si="1"/>
        <v>11209852027</v>
      </c>
      <c r="F25" s="36">
        <f t="shared" si="1"/>
        <v>11051146442</v>
      </c>
      <c r="G25" s="36">
        <f t="shared" si="1"/>
        <v>3895252766</v>
      </c>
      <c r="H25" s="36">
        <f t="shared" si="1"/>
        <v>-4784165</v>
      </c>
      <c r="I25" s="36">
        <f t="shared" si="1"/>
        <v>53144814</v>
      </c>
      <c r="J25" s="36">
        <f t="shared" si="1"/>
        <v>3943613415</v>
      </c>
      <c r="K25" s="36">
        <f t="shared" si="1"/>
        <v>36384185</v>
      </c>
      <c r="L25" s="36">
        <f t="shared" si="1"/>
        <v>65281744</v>
      </c>
      <c r="M25" s="36">
        <f t="shared" si="1"/>
        <v>26288249</v>
      </c>
      <c r="N25" s="36">
        <f t="shared" si="1"/>
        <v>127954178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4071567593</v>
      </c>
      <c r="X25" s="36">
        <f t="shared" si="1"/>
        <v>11543430961</v>
      </c>
      <c r="Y25" s="36">
        <f t="shared" si="1"/>
        <v>-7471863368</v>
      </c>
      <c r="Z25" s="37">
        <f>+IF(X25&lt;&gt;0,+(Y25/X25)*100,0)</f>
        <v>-64.728271804492323</v>
      </c>
      <c r="AA25" s="38">
        <f>SUM(AA15:AA24)</f>
        <v>11051146442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27788391441</v>
      </c>
      <c r="D26" s="29">
        <f>+D13+D25</f>
        <v>0</v>
      </c>
      <c r="E26" s="30">
        <f t="shared" si="2"/>
        <v>21012004090</v>
      </c>
      <c r="F26" s="31">
        <f t="shared" si="2"/>
        <v>23532120297</v>
      </c>
      <c r="G26" s="31">
        <f t="shared" si="2"/>
        <v>12826517032</v>
      </c>
      <c r="H26" s="31">
        <f t="shared" si="2"/>
        <v>129897056</v>
      </c>
      <c r="I26" s="31">
        <f t="shared" si="2"/>
        <v>-159382812</v>
      </c>
      <c r="J26" s="31">
        <f t="shared" si="2"/>
        <v>12797031276</v>
      </c>
      <c r="K26" s="31">
        <f t="shared" si="2"/>
        <v>2350488787</v>
      </c>
      <c r="L26" s="31">
        <f t="shared" si="2"/>
        <v>323063293</v>
      </c>
      <c r="M26" s="31">
        <f t="shared" si="2"/>
        <v>-1603863761</v>
      </c>
      <c r="N26" s="31">
        <f t="shared" si="2"/>
        <v>1069688319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13866719595</v>
      </c>
      <c r="X26" s="31">
        <f t="shared" si="2"/>
        <v>22984918320</v>
      </c>
      <c r="Y26" s="31">
        <f t="shared" si="2"/>
        <v>-9118198725</v>
      </c>
      <c r="Z26" s="32">
        <f>+IF(X26&lt;&gt;0,+(Y26/X26)*100,0)</f>
        <v>-39.670355134853487</v>
      </c>
      <c r="AA26" s="33">
        <f>+AA13+AA25</f>
        <v>23532120297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184338643</v>
      </c>
      <c r="D30" s="18"/>
      <c r="E30" s="19">
        <v>229345827</v>
      </c>
      <c r="F30" s="20">
        <v>229345827</v>
      </c>
      <c r="G30" s="20">
        <v>-11213186</v>
      </c>
      <c r="H30" s="20">
        <v>12273352</v>
      </c>
      <c r="I30" s="20">
        <v>10054990</v>
      </c>
      <c r="J30" s="20">
        <v>11115156</v>
      </c>
      <c r="K30" s="20">
        <v>12273138</v>
      </c>
      <c r="L30" s="20">
        <v>11986553</v>
      </c>
      <c r="M30" s="20">
        <v>-64651075</v>
      </c>
      <c r="N30" s="20">
        <v>-40391384</v>
      </c>
      <c r="O30" s="20"/>
      <c r="P30" s="20"/>
      <c r="Q30" s="20"/>
      <c r="R30" s="20"/>
      <c r="S30" s="20"/>
      <c r="T30" s="20"/>
      <c r="U30" s="20"/>
      <c r="V30" s="20"/>
      <c r="W30" s="20">
        <v>-29276228</v>
      </c>
      <c r="X30" s="20">
        <v>-3589086</v>
      </c>
      <c r="Y30" s="20">
        <v>-25687142</v>
      </c>
      <c r="Z30" s="21">
        <v>715.70149057448054</v>
      </c>
      <c r="AA30" s="22">
        <v>229345827</v>
      </c>
    </row>
    <row r="31" spans="1:27" x14ac:dyDescent="0.25">
      <c r="A31" s="23" t="s">
        <v>58</v>
      </c>
      <c r="B31" s="39" t="s">
        <v>32</v>
      </c>
      <c r="C31" s="18">
        <v>150695518</v>
      </c>
      <c r="D31" s="18"/>
      <c r="E31" s="19">
        <v>10573771</v>
      </c>
      <c r="F31" s="20">
        <v>12717191</v>
      </c>
      <c r="G31" s="20">
        <v>29030734</v>
      </c>
      <c r="H31" s="20">
        <v>15841824</v>
      </c>
      <c r="I31" s="20">
        <v>-346921</v>
      </c>
      <c r="J31" s="20">
        <v>44525637</v>
      </c>
      <c r="K31" s="20">
        <v>1872323</v>
      </c>
      <c r="L31" s="20">
        <v>993308</v>
      </c>
      <c r="M31" s="20">
        <v>1061101</v>
      </c>
      <c r="N31" s="20">
        <v>3926732</v>
      </c>
      <c r="O31" s="20"/>
      <c r="P31" s="20"/>
      <c r="Q31" s="20"/>
      <c r="R31" s="20"/>
      <c r="S31" s="20"/>
      <c r="T31" s="20"/>
      <c r="U31" s="20"/>
      <c r="V31" s="20"/>
      <c r="W31" s="20">
        <v>48452369</v>
      </c>
      <c r="X31" s="20">
        <v>12636221</v>
      </c>
      <c r="Y31" s="20">
        <v>35816148</v>
      </c>
      <c r="Z31" s="21">
        <v>283.44034185536958</v>
      </c>
      <c r="AA31" s="22">
        <v>12717191</v>
      </c>
    </row>
    <row r="32" spans="1:27" x14ac:dyDescent="0.25">
      <c r="A32" s="23" t="s">
        <v>59</v>
      </c>
      <c r="B32" s="17" t="s">
        <v>32</v>
      </c>
      <c r="C32" s="18">
        <v>6787339109</v>
      </c>
      <c r="D32" s="18"/>
      <c r="E32" s="19">
        <v>3046108032</v>
      </c>
      <c r="F32" s="20">
        <v>3136257692</v>
      </c>
      <c r="G32" s="20">
        <v>1140082501</v>
      </c>
      <c r="H32" s="20">
        <v>76421696</v>
      </c>
      <c r="I32" s="20">
        <v>-613234508</v>
      </c>
      <c r="J32" s="20">
        <v>603269689</v>
      </c>
      <c r="K32" s="20">
        <v>-189181277</v>
      </c>
      <c r="L32" s="20">
        <v>272518605</v>
      </c>
      <c r="M32" s="20">
        <v>-162921853</v>
      </c>
      <c r="N32" s="20">
        <v>-79584525</v>
      </c>
      <c r="O32" s="20"/>
      <c r="P32" s="20"/>
      <c r="Q32" s="20"/>
      <c r="R32" s="20"/>
      <c r="S32" s="20"/>
      <c r="T32" s="20"/>
      <c r="U32" s="20"/>
      <c r="V32" s="20"/>
      <c r="W32" s="20">
        <v>523685164</v>
      </c>
      <c r="X32" s="20">
        <v>3307779692</v>
      </c>
      <c r="Y32" s="20">
        <v>-2784094528</v>
      </c>
      <c r="Z32" s="21">
        <v>-84.168076088424087</v>
      </c>
      <c r="AA32" s="22">
        <v>3136257692</v>
      </c>
    </row>
    <row r="33" spans="1:27" x14ac:dyDescent="0.25">
      <c r="A33" s="23" t="s">
        <v>60</v>
      </c>
      <c r="B33" s="17" t="s">
        <v>32</v>
      </c>
      <c r="C33" s="18">
        <v>-129121470</v>
      </c>
      <c r="D33" s="18"/>
      <c r="E33" s="19">
        <v>-52183618</v>
      </c>
      <c r="F33" s="20">
        <v>-52183618</v>
      </c>
      <c r="G33" s="20">
        <v>-69995701</v>
      </c>
      <c r="H33" s="20">
        <v>54274332</v>
      </c>
      <c r="I33" s="20">
        <v>-29031055</v>
      </c>
      <c r="J33" s="20">
        <v>-44752424</v>
      </c>
      <c r="K33" s="20">
        <v>-46327951</v>
      </c>
      <c r="L33" s="20">
        <v>-4471156</v>
      </c>
      <c r="M33" s="20">
        <v>-923012</v>
      </c>
      <c r="N33" s="20">
        <v>-51722119</v>
      </c>
      <c r="O33" s="20"/>
      <c r="P33" s="20"/>
      <c r="Q33" s="20"/>
      <c r="R33" s="20"/>
      <c r="S33" s="20"/>
      <c r="T33" s="20"/>
      <c r="U33" s="20"/>
      <c r="V33" s="20"/>
      <c r="W33" s="20">
        <v>-96474543</v>
      </c>
      <c r="X33" s="20">
        <v>-34681146</v>
      </c>
      <c r="Y33" s="20">
        <v>-61793397</v>
      </c>
      <c r="Z33" s="21">
        <v>178.17576443408186</v>
      </c>
      <c r="AA33" s="22">
        <v>-52183618</v>
      </c>
    </row>
    <row r="34" spans="1:27" x14ac:dyDescent="0.25">
      <c r="A34" s="23" t="s">
        <v>61</v>
      </c>
      <c r="B34" s="17" t="s">
        <v>32</v>
      </c>
      <c r="C34" s="18">
        <v>8383700</v>
      </c>
      <c r="D34" s="18"/>
      <c r="E34" s="19">
        <v>11846112</v>
      </c>
      <c r="F34" s="20">
        <v>12141612</v>
      </c>
      <c r="G34" s="20">
        <v>475904</v>
      </c>
      <c r="H34" s="20">
        <v>7855950</v>
      </c>
      <c r="I34" s="20">
        <v>-32987</v>
      </c>
      <c r="J34" s="20">
        <v>8298867</v>
      </c>
      <c r="K34" s="20">
        <v>50505</v>
      </c>
      <c r="L34" s="20">
        <v>108491</v>
      </c>
      <c r="M34" s="20">
        <v>65420</v>
      </c>
      <c r="N34" s="20">
        <v>224416</v>
      </c>
      <c r="O34" s="20"/>
      <c r="P34" s="20"/>
      <c r="Q34" s="20"/>
      <c r="R34" s="20"/>
      <c r="S34" s="20"/>
      <c r="T34" s="20"/>
      <c r="U34" s="20"/>
      <c r="V34" s="20"/>
      <c r="W34" s="20">
        <v>8523283</v>
      </c>
      <c r="X34" s="20">
        <v>6337374</v>
      </c>
      <c r="Y34" s="20">
        <v>2185909</v>
      </c>
      <c r="Z34" s="21">
        <v>34.492346514502692</v>
      </c>
      <c r="AA34" s="22">
        <v>12141612</v>
      </c>
    </row>
    <row r="35" spans="1:27" x14ac:dyDescent="0.25">
      <c r="A35" s="23" t="s">
        <v>39</v>
      </c>
      <c r="B35" s="17" t="s">
        <v>32</v>
      </c>
      <c r="C35" s="18">
        <v>2722318744</v>
      </c>
      <c r="D35" s="18"/>
      <c r="E35" s="19">
        <v>1881258249</v>
      </c>
      <c r="F35" s="20">
        <v>2150969289</v>
      </c>
      <c r="G35" s="20">
        <v>2344651600</v>
      </c>
      <c r="H35" s="20">
        <v>11849860</v>
      </c>
      <c r="I35" s="20">
        <v>85921207</v>
      </c>
      <c r="J35" s="20">
        <v>2442422667</v>
      </c>
      <c r="K35" s="20">
        <v>6196138</v>
      </c>
      <c r="L35" s="20">
        <v>40005337</v>
      </c>
      <c r="M35" s="20">
        <v>66370092</v>
      </c>
      <c r="N35" s="20">
        <v>112571567</v>
      </c>
      <c r="O35" s="20"/>
      <c r="P35" s="20"/>
      <c r="Q35" s="20"/>
      <c r="R35" s="20"/>
      <c r="S35" s="20"/>
      <c r="T35" s="20"/>
      <c r="U35" s="20"/>
      <c r="V35" s="20"/>
      <c r="W35" s="20">
        <v>2554994234</v>
      </c>
      <c r="X35" s="20">
        <v>1776726916</v>
      </c>
      <c r="Y35" s="20">
        <v>778267318</v>
      </c>
      <c r="Z35" s="21">
        <v>43.803429271625895</v>
      </c>
      <c r="AA35" s="22">
        <v>2150969289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9723954244</v>
      </c>
      <c r="D37" s="29">
        <f t="shared" ref="D37:Y37" si="3">SUM(D29:D36)</f>
        <v>0</v>
      </c>
      <c r="E37" s="30">
        <f t="shared" si="3"/>
        <v>5126948373</v>
      </c>
      <c r="F37" s="31">
        <f t="shared" si="3"/>
        <v>5489247993</v>
      </c>
      <c r="G37" s="31">
        <f t="shared" si="3"/>
        <v>3433031852</v>
      </c>
      <c r="H37" s="31">
        <f t="shared" si="3"/>
        <v>178517014</v>
      </c>
      <c r="I37" s="31">
        <f t="shared" si="3"/>
        <v>-546669274</v>
      </c>
      <c r="J37" s="31">
        <f t="shared" si="3"/>
        <v>3064879592</v>
      </c>
      <c r="K37" s="31">
        <f t="shared" si="3"/>
        <v>-215117124</v>
      </c>
      <c r="L37" s="31">
        <f t="shared" si="3"/>
        <v>321141138</v>
      </c>
      <c r="M37" s="31">
        <f t="shared" si="3"/>
        <v>-160999327</v>
      </c>
      <c r="N37" s="31">
        <f t="shared" si="3"/>
        <v>-54975313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3009904279</v>
      </c>
      <c r="X37" s="31">
        <f t="shared" si="3"/>
        <v>5065209971</v>
      </c>
      <c r="Y37" s="31">
        <f t="shared" si="3"/>
        <v>-2055305692</v>
      </c>
      <c r="Z37" s="32">
        <f>+IF(X37&lt;&gt;0,+(Y37/X37)*100,0)</f>
        <v>-40.576910014931343</v>
      </c>
      <c r="AA37" s="33">
        <f>SUM(AA29:AA36)</f>
        <v>5489247993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1338739368</v>
      </c>
      <c r="D39" s="18"/>
      <c r="E39" s="19">
        <v>1376599177</v>
      </c>
      <c r="F39" s="20">
        <v>1376599177</v>
      </c>
      <c r="G39" s="20">
        <v>123735087</v>
      </c>
      <c r="H39" s="20"/>
      <c r="I39" s="20">
        <v>108793</v>
      </c>
      <c r="J39" s="20">
        <v>123843880</v>
      </c>
      <c r="K39" s="20"/>
      <c r="L39" s="20"/>
      <c r="M39" s="20">
        <v>-90075108</v>
      </c>
      <c r="N39" s="20">
        <v>-90075108</v>
      </c>
      <c r="O39" s="20"/>
      <c r="P39" s="20"/>
      <c r="Q39" s="20"/>
      <c r="R39" s="20"/>
      <c r="S39" s="20"/>
      <c r="T39" s="20"/>
      <c r="U39" s="20"/>
      <c r="V39" s="20"/>
      <c r="W39" s="20">
        <v>33768772</v>
      </c>
      <c r="X39" s="20">
        <v>1388416777</v>
      </c>
      <c r="Y39" s="20">
        <v>-1354648005</v>
      </c>
      <c r="Z39" s="21">
        <v>-97.567821668579569</v>
      </c>
      <c r="AA39" s="22">
        <v>1376599177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3100000</v>
      </c>
      <c r="F40" s="20">
        <v>3100000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1549998</v>
      </c>
      <c r="Y40" s="20">
        <v>-1549998</v>
      </c>
      <c r="Z40" s="21">
        <v>-100</v>
      </c>
      <c r="AA40" s="22">
        <v>3100000</v>
      </c>
    </row>
    <row r="41" spans="1:27" x14ac:dyDescent="0.25">
      <c r="A41" s="23" t="s">
        <v>65</v>
      </c>
      <c r="B41" s="17" t="s">
        <v>32</v>
      </c>
      <c r="C41" s="18">
        <v>52690966</v>
      </c>
      <c r="D41" s="18"/>
      <c r="E41" s="19"/>
      <c r="F41" s="20"/>
      <c r="G41" s="20"/>
      <c r="H41" s="20">
        <v>60782252</v>
      </c>
      <c r="I41" s="20">
        <v>356445</v>
      </c>
      <c r="J41" s="20">
        <v>61138697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61138697</v>
      </c>
      <c r="X41" s="20"/>
      <c r="Y41" s="20">
        <v>61138697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-1473800</v>
      </c>
      <c r="F42" s="20">
        <v>3500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2400</v>
      </c>
      <c r="Y42" s="20">
        <v>-2400</v>
      </c>
      <c r="Z42" s="21">
        <v>-100</v>
      </c>
      <c r="AA42" s="22">
        <v>3500</v>
      </c>
    </row>
    <row r="43" spans="1:27" x14ac:dyDescent="0.25">
      <c r="A43" s="27" t="s">
        <v>67</v>
      </c>
      <c r="B43" s="34" t="s">
        <v>32</v>
      </c>
      <c r="C43" s="29">
        <f>SUM(C39:C42)</f>
        <v>1391430334</v>
      </c>
      <c r="D43" s="29">
        <f t="shared" ref="D43:Y43" si="4">SUM(D39:D42)</f>
        <v>0</v>
      </c>
      <c r="E43" s="35">
        <f t="shared" si="4"/>
        <v>1378225377</v>
      </c>
      <c r="F43" s="36">
        <f t="shared" si="4"/>
        <v>1379702677</v>
      </c>
      <c r="G43" s="36">
        <f t="shared" si="4"/>
        <v>123735087</v>
      </c>
      <c r="H43" s="36">
        <f t="shared" si="4"/>
        <v>60782252</v>
      </c>
      <c r="I43" s="36">
        <f t="shared" si="4"/>
        <v>465238</v>
      </c>
      <c r="J43" s="36">
        <f t="shared" si="4"/>
        <v>184982577</v>
      </c>
      <c r="K43" s="36">
        <f t="shared" si="4"/>
        <v>0</v>
      </c>
      <c r="L43" s="36">
        <f t="shared" si="4"/>
        <v>0</v>
      </c>
      <c r="M43" s="36">
        <f t="shared" si="4"/>
        <v>-90075108</v>
      </c>
      <c r="N43" s="36">
        <f t="shared" si="4"/>
        <v>-90075108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94907469</v>
      </c>
      <c r="X43" s="36">
        <f t="shared" si="4"/>
        <v>1389969175</v>
      </c>
      <c r="Y43" s="36">
        <f t="shared" si="4"/>
        <v>-1295061706</v>
      </c>
      <c r="Z43" s="37">
        <f>+IF(X43&lt;&gt;0,+(Y43/X43)*100,0)</f>
        <v>-93.171973112281421</v>
      </c>
      <c r="AA43" s="38">
        <f>SUM(AA39:AA42)</f>
        <v>1379702677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11115384578</v>
      </c>
      <c r="D44" s="29">
        <f>+D37+D43</f>
        <v>0</v>
      </c>
      <c r="E44" s="30">
        <f t="shared" si="5"/>
        <v>6505173750</v>
      </c>
      <c r="F44" s="31">
        <f t="shared" si="5"/>
        <v>6868950670</v>
      </c>
      <c r="G44" s="31">
        <f t="shared" si="5"/>
        <v>3556766939</v>
      </c>
      <c r="H44" s="31">
        <f t="shared" si="5"/>
        <v>239299266</v>
      </c>
      <c r="I44" s="31">
        <f t="shared" si="5"/>
        <v>-546204036</v>
      </c>
      <c r="J44" s="31">
        <f t="shared" si="5"/>
        <v>3249862169</v>
      </c>
      <c r="K44" s="31">
        <f t="shared" si="5"/>
        <v>-215117124</v>
      </c>
      <c r="L44" s="31">
        <f t="shared" si="5"/>
        <v>321141138</v>
      </c>
      <c r="M44" s="31">
        <f t="shared" si="5"/>
        <v>-251074435</v>
      </c>
      <c r="N44" s="31">
        <f t="shared" si="5"/>
        <v>-145050421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3104811748</v>
      </c>
      <c r="X44" s="31">
        <f t="shared" si="5"/>
        <v>6455179146</v>
      </c>
      <c r="Y44" s="31">
        <f t="shared" si="5"/>
        <v>-3350367398</v>
      </c>
      <c r="Z44" s="32">
        <f>+IF(X44&lt;&gt;0,+(Y44/X44)*100,0)</f>
        <v>-51.902004920747714</v>
      </c>
      <c r="AA44" s="33">
        <f>+AA37+AA43</f>
        <v>6868950670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16673006863</v>
      </c>
      <c r="D45" s="42">
        <f t="shared" si="6"/>
        <v>0</v>
      </c>
      <c r="E45" s="43">
        <f t="shared" si="6"/>
        <v>14506830340</v>
      </c>
      <c r="F45" s="44">
        <f t="shared" si="6"/>
        <v>16663169627</v>
      </c>
      <c r="G45" s="44">
        <f t="shared" si="6"/>
        <v>9269750093</v>
      </c>
      <c r="H45" s="44">
        <f t="shared" si="6"/>
        <v>-109402210</v>
      </c>
      <c r="I45" s="44">
        <f t="shared" si="6"/>
        <v>386821224</v>
      </c>
      <c r="J45" s="44">
        <f t="shared" si="6"/>
        <v>9547169107</v>
      </c>
      <c r="K45" s="44">
        <f t="shared" si="6"/>
        <v>2565605911</v>
      </c>
      <c r="L45" s="44">
        <f t="shared" si="6"/>
        <v>1922155</v>
      </c>
      <c r="M45" s="44">
        <f t="shared" si="6"/>
        <v>-1352789326</v>
      </c>
      <c r="N45" s="44">
        <f t="shared" si="6"/>
        <v>1214738740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10761907847</v>
      </c>
      <c r="X45" s="44">
        <f t="shared" si="6"/>
        <v>16529739174</v>
      </c>
      <c r="Y45" s="44">
        <f t="shared" si="6"/>
        <v>-5767831327</v>
      </c>
      <c r="Z45" s="45">
        <f>+IF(X45&lt;&gt;0,+(Y45/X45)*100,0)</f>
        <v>-34.893662061361212</v>
      </c>
      <c r="AA45" s="46">
        <f>+AA26-AA44</f>
        <v>16663169627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1311402634</v>
      </c>
      <c r="D47" s="18"/>
      <c r="E47" s="19">
        <v>4101978068</v>
      </c>
      <c r="F47" s="20">
        <v>3418169388</v>
      </c>
      <c r="G47" s="20">
        <v>-914223316</v>
      </c>
      <c r="H47" s="20">
        <v>-432231972</v>
      </c>
      <c r="I47" s="20">
        <v>-117584079</v>
      </c>
      <c r="J47" s="20">
        <v>-1464039367</v>
      </c>
      <c r="K47" s="20">
        <v>77395404</v>
      </c>
      <c r="L47" s="20">
        <v>-84670187</v>
      </c>
      <c r="M47" s="20">
        <v>286466957</v>
      </c>
      <c r="N47" s="20">
        <v>279192174</v>
      </c>
      <c r="O47" s="20"/>
      <c r="P47" s="20"/>
      <c r="Q47" s="20"/>
      <c r="R47" s="20"/>
      <c r="S47" s="20"/>
      <c r="T47" s="20"/>
      <c r="U47" s="20"/>
      <c r="V47" s="20"/>
      <c r="W47" s="20">
        <v>-1184847193</v>
      </c>
      <c r="X47" s="20">
        <v>418479086</v>
      </c>
      <c r="Y47" s="20">
        <v>-1603326279</v>
      </c>
      <c r="Z47" s="47">
        <v>-383.13175798706459</v>
      </c>
      <c r="AA47" s="22">
        <v>3418169388</v>
      </c>
    </row>
    <row r="48" spans="1:27" x14ac:dyDescent="0.25">
      <c r="A48" s="23" t="s">
        <v>73</v>
      </c>
      <c r="B48" s="17" t="s">
        <v>32</v>
      </c>
      <c r="C48" s="18">
        <v>3730314595</v>
      </c>
      <c r="D48" s="18"/>
      <c r="E48" s="19">
        <v>3759139160</v>
      </c>
      <c r="F48" s="20">
        <v>3754330389</v>
      </c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>
        <v>3734330389</v>
      </c>
      <c r="Y48" s="20">
        <v>-3730314600</v>
      </c>
      <c r="Z48" s="47">
        <v>-99.892462942972884</v>
      </c>
      <c r="AA48" s="22">
        <v>3754330389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5041717229</v>
      </c>
      <c r="D50" s="50">
        <f t="shared" ref="D50:Y50" si="7">SUM(D47:D49)</f>
        <v>0</v>
      </c>
      <c r="E50" s="51">
        <f t="shared" si="7"/>
        <v>7861117228</v>
      </c>
      <c r="F50" s="52">
        <f t="shared" si="7"/>
        <v>7172499777</v>
      </c>
      <c r="G50" s="52">
        <f t="shared" si="7"/>
        <v>-910207527</v>
      </c>
      <c r="H50" s="52">
        <f t="shared" si="7"/>
        <v>-432231972</v>
      </c>
      <c r="I50" s="52">
        <f t="shared" si="7"/>
        <v>-117584079</v>
      </c>
      <c r="J50" s="52">
        <f t="shared" si="7"/>
        <v>-1460023578</v>
      </c>
      <c r="K50" s="52">
        <f t="shared" si="7"/>
        <v>77395404</v>
      </c>
      <c r="L50" s="52">
        <f t="shared" si="7"/>
        <v>-84670187</v>
      </c>
      <c r="M50" s="52">
        <f t="shared" si="7"/>
        <v>286466957</v>
      </c>
      <c r="N50" s="52">
        <f t="shared" si="7"/>
        <v>279192174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-1180831404</v>
      </c>
      <c r="X50" s="52">
        <f t="shared" si="7"/>
        <v>4152809475</v>
      </c>
      <c r="Y50" s="52">
        <f t="shared" si="7"/>
        <v>-5333640879</v>
      </c>
      <c r="Z50" s="53">
        <f>+IF(X50&lt;&gt;0,+(Y50/X50)*100,0)</f>
        <v>-128.43451911551998</v>
      </c>
      <c r="AA50" s="54">
        <f>SUM(AA47:AA49)</f>
        <v>7172499777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14E73D-990F-4784-A4DF-BA33DEA63EC1}"/>
</file>

<file path=customXml/itemProps2.xml><?xml version="1.0" encoding="utf-8"?>
<ds:datastoreItem xmlns:ds="http://schemas.openxmlformats.org/officeDocument/2006/customXml" ds:itemID="{99B584F3-3A41-4544-88CD-FCC526ADCDEE}"/>
</file>

<file path=customXml/itemProps3.xml><?xml version="1.0" encoding="utf-8"?>
<ds:datastoreItem xmlns:ds="http://schemas.openxmlformats.org/officeDocument/2006/customXml" ds:itemID="{A8F6D354-A3FA-46E6-8C77-682D9D0075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2026-02-09T11:46:31Z</dcterms:created>
  <dcterms:modified xsi:type="dcterms:W3CDTF">2026-02-09T11:47:31Z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